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720" windowWidth="27795" windowHeight="11985"/>
  </bookViews>
  <sheets>
    <sheet name="Паспорт" sheetId="1" r:id="rId1"/>
    <sheet name="Целевые показатели" sheetId="2" r:id="rId2"/>
    <sheet name="Проектная часть" sheetId="3" r:id="rId3"/>
    <sheet name="Процессная часть" sheetId="4" r:id="rId4"/>
    <sheet name="Фин. обеспечение " sheetId="5" r:id="rId5"/>
  </sheets>
  <definedNames>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3">'Процессная часть'!$A$1:$M$86</definedName>
  </definedNames>
  <calcPr calcId="125725" iterateDelta="1E-4"/>
</workbook>
</file>

<file path=xl/calcChain.xml><?xml version="1.0" encoding="utf-8"?>
<calcChain xmlns="http://schemas.openxmlformats.org/spreadsheetml/2006/main">
  <c r="G12" i="3"/>
  <c r="E10" l="1"/>
  <c r="F10"/>
  <c r="G10"/>
  <c r="H10"/>
  <c r="E11"/>
  <c r="F11"/>
  <c r="G11"/>
  <c r="H11"/>
  <c r="F9"/>
  <c r="G9"/>
  <c r="H9"/>
  <c r="E9"/>
  <c r="D17"/>
  <c r="D16"/>
  <c r="D15"/>
  <c r="D14"/>
  <c r="D13"/>
  <c r="D12"/>
  <c r="G34" i="4" l="1"/>
  <c r="B6" i="5" l="1"/>
  <c r="E44" i="4" l="1"/>
  <c r="F44"/>
  <c r="G44"/>
  <c r="H44"/>
  <c r="E45"/>
  <c r="F45"/>
  <c r="G45"/>
  <c r="H45"/>
  <c r="F43"/>
  <c r="G43"/>
  <c r="H43"/>
  <c r="E43"/>
  <c r="D42"/>
  <c r="D41"/>
  <c r="D40"/>
  <c r="D39"/>
  <c r="D38"/>
  <c r="D37"/>
  <c r="D36"/>
  <c r="D35"/>
  <c r="D34"/>
  <c r="E19" i="3"/>
  <c r="F19"/>
  <c r="C24" i="5" s="1"/>
  <c r="G19" i="3"/>
  <c r="C25" i="5" s="1"/>
  <c r="H19" i="3"/>
  <c r="C26" i="5" s="1"/>
  <c r="E20" i="3"/>
  <c r="D23" i="5" s="1"/>
  <c r="F20" i="3"/>
  <c r="G20"/>
  <c r="H20"/>
  <c r="D26" i="5" s="1"/>
  <c r="F18" i="3"/>
  <c r="B24" i="5" s="1"/>
  <c r="G18" i="3"/>
  <c r="B25" i="5" s="1"/>
  <c r="H18" i="3"/>
  <c r="B26" i="5" s="1"/>
  <c r="E18" i="3"/>
  <c r="B23" i="5" s="1"/>
  <c r="D10" i="3"/>
  <c r="D11"/>
  <c r="D9"/>
  <c r="D20" l="1"/>
  <c r="D18"/>
  <c r="D19"/>
  <c r="C23" i="5"/>
  <c r="E23" s="1"/>
  <c r="D25"/>
  <c r="E25" s="1"/>
  <c r="D24"/>
  <c r="E24"/>
  <c r="E26"/>
  <c r="E77" i="4"/>
  <c r="F77"/>
  <c r="D77" s="1"/>
  <c r="G77"/>
  <c r="H77"/>
  <c r="E78"/>
  <c r="F78"/>
  <c r="G78"/>
  <c r="H78"/>
  <c r="F76"/>
  <c r="G76"/>
  <c r="H76"/>
  <c r="E76"/>
  <c r="D74"/>
  <c r="D75"/>
  <c r="D76"/>
  <c r="D78"/>
  <c r="D73"/>
  <c r="D63"/>
  <c r="D64"/>
  <c r="D62"/>
  <c r="D52"/>
  <c r="D53"/>
  <c r="D51"/>
  <c r="E66"/>
  <c r="F66"/>
  <c r="G66"/>
  <c r="H66"/>
  <c r="E67"/>
  <c r="F67"/>
  <c r="G67"/>
  <c r="D67" s="1"/>
  <c r="H67"/>
  <c r="F65"/>
  <c r="G65"/>
  <c r="H65"/>
  <c r="E65"/>
  <c r="E55"/>
  <c r="F55"/>
  <c r="G55"/>
  <c r="D55" s="1"/>
  <c r="H55"/>
  <c r="E56"/>
  <c r="F56"/>
  <c r="G56"/>
  <c r="H56"/>
  <c r="F54"/>
  <c r="G54"/>
  <c r="H54"/>
  <c r="E54"/>
  <c r="D43"/>
  <c r="D44"/>
  <c r="D20"/>
  <c r="D21"/>
  <c r="D22"/>
  <c r="D23"/>
  <c r="D24"/>
  <c r="D25"/>
  <c r="D26"/>
  <c r="D27"/>
  <c r="D28"/>
  <c r="D29"/>
  <c r="D30"/>
  <c r="D31"/>
  <c r="D32"/>
  <c r="D33"/>
  <c r="D19"/>
  <c r="E14"/>
  <c r="E80" s="1"/>
  <c r="C28" i="5" s="1"/>
  <c r="C18" s="1"/>
  <c r="F14" i="4"/>
  <c r="F80" s="1"/>
  <c r="C29" i="5" s="1"/>
  <c r="C19" s="1"/>
  <c r="G14" i="4"/>
  <c r="G80" s="1"/>
  <c r="H14"/>
  <c r="H80" s="1"/>
  <c r="C31" i="5" s="1"/>
  <c r="C21" s="1"/>
  <c r="E15" i="4"/>
  <c r="E81" s="1"/>
  <c r="D28" i="5" s="1"/>
  <c r="D18" s="1"/>
  <c r="F15" i="4"/>
  <c r="F81" s="1"/>
  <c r="D29" i="5" s="1"/>
  <c r="D19" s="1"/>
  <c r="G15" i="4"/>
  <c r="H15"/>
  <c r="H81" s="1"/>
  <c r="D31" i="5" s="1"/>
  <c r="D21" s="1"/>
  <c r="F13" i="4"/>
  <c r="F79" s="1"/>
  <c r="B29" i="5" s="1"/>
  <c r="G13" i="4"/>
  <c r="G79" s="1"/>
  <c r="B30" i="5" s="1"/>
  <c r="B20" s="1"/>
  <c r="H13" i="4"/>
  <c r="H79" s="1"/>
  <c r="B31" i="5" s="1"/>
  <c r="E13" i="4"/>
  <c r="D11"/>
  <c r="D12"/>
  <c r="D14"/>
  <c r="D15"/>
  <c r="D10"/>
  <c r="D20" i="5" l="1"/>
  <c r="D13" i="4"/>
  <c r="D54"/>
  <c r="D65"/>
  <c r="E79"/>
  <c r="B28" i="5" s="1"/>
  <c r="E28" s="1"/>
  <c r="E18" s="1"/>
  <c r="D66" i="4"/>
  <c r="E31" i="5"/>
  <c r="E21" s="1"/>
  <c r="B21"/>
  <c r="D45" i="4"/>
  <c r="B19" i="5"/>
  <c r="E29"/>
  <c r="E19" s="1"/>
  <c r="G81" i="4"/>
  <c r="D81" s="1"/>
  <c r="C30" i="5"/>
  <c r="D80" i="4"/>
  <c r="D79"/>
  <c r="D30" i="5"/>
  <c r="D27" s="1"/>
  <c r="D56" i="4"/>
  <c r="B27" i="5"/>
  <c r="D22"/>
  <c r="C22"/>
  <c r="B22"/>
  <c r="C17" l="1"/>
  <c r="C20"/>
  <c r="B18"/>
  <c r="B17" s="1"/>
  <c r="E22"/>
  <c r="C27"/>
  <c r="E27" s="1"/>
  <c r="D17"/>
  <c r="E30"/>
  <c r="E20" s="1"/>
  <c r="E17" l="1"/>
</calcChain>
</file>

<file path=xl/sharedStrings.xml><?xml version="1.0" encoding="utf-8"?>
<sst xmlns="http://schemas.openxmlformats.org/spreadsheetml/2006/main" count="481" uniqueCount="196">
  <si>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</si>
  <si>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</si>
  <si>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</si>
  <si>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</si>
  <si>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</si>
  <si>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</si>
  <si>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</si>
  <si>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</si>
  <si>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</si>
  <si>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</si>
  <si>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проектной части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</si>
  <si>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</si>
  <si>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</si>
  <si>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</si>
  <si>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</si>
  <si>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</si>
  <si>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</si>
  <si>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</si>
  <si>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</si>
  <si>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</si>
  <si>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</si>
  <si>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</si>
  <si>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Результат реализации</t>
  </si>
  <si>
    <t>мероприятия</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</si>
  <si>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</si>
  <si>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</si>
  <si>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</si>
  <si>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</si>
  <si>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</si>
  <si>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</si>
  <si>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</si>
  <si>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</si>
  <si>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</si>
  <si>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</si>
  <si>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</si>
  <si>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Проектная часть (всего), в том числе:</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</si>
  <si>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</si>
  <si>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</si>
  <si>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</si>
  <si>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</si>
  <si>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</si>
  <si>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1.1.1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</si>
  <si>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</si>
  <si>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</si>
  <si>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</si>
  <si>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</si>
  <si>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</si>
  <si>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</si>
  <si>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</si>
  <si>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</si>
  <si>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</si>
  <si>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</si>
  <si>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</si>
  <si>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</si>
  <si>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</si>
  <si>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</si>
  <si>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</si>
  <si>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</si>
  <si>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</si>
  <si>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</si>
  <si>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</si>
  <si>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</si>
  <si>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</si>
  <si>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</si>
  <si>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</si>
  <si>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</si>
  <si>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</si>
  <si>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</si>
  <si>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</si>
  <si>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</si>
  <si>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</si>
  <si>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</si>
  <si>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</si>
  <si>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2027 год</t>
  </si>
  <si>
    <t>«Развитие физической культуры и спорта»</t>
  </si>
  <si>
    <t>Отдел по физической культуре и спорту администрации МО Кавказский район</t>
  </si>
  <si>
    <t>Администрация МО Кавказский район</t>
  </si>
  <si>
    <t>Создание условий, обеспечивающих возможность гражданам систематически заниматься физической культурой и спортом путем развития инфраструктуры спорта, популяризации массового и профессионального спорта и приобщения различных слоев общества к регулярным занятиям физической культурой и спортом.</t>
  </si>
  <si>
    <t>Не предусмотрены</t>
  </si>
  <si>
    <t>Доля населения Кавказского района, систематически занимающегося физической культурой и спортом в общей численности населения</t>
  </si>
  <si>
    <t>Доля населения систематически занимающихся различны ми видами единоборств в Кавказском районе</t>
  </si>
  <si>
    <t>человек</t>
  </si>
  <si>
    <t>1.1.2</t>
  </si>
  <si>
    <t>1.1.3</t>
  </si>
  <si>
    <t>Задача муниципальной программы - сохранение и улучшение физического здоровья жителей Кавказского района</t>
  </si>
  <si>
    <t>Ответственный за реализацию комплекса процессных мероприятий - отдел по физической культуре и спорту администрации муниципального образования Кавказский район</t>
  </si>
  <si>
    <t>Расходы на обеспечение функций органов местного самоуправления в сфере физической культуры и спорта</t>
  </si>
  <si>
    <t>Выполнены функции учреждений, подведомственных отделу по физической культуре и спорту администрации МО Кавказский район</t>
  </si>
  <si>
    <t>Отдел по физической культуре и спорту администрации МО Кавказский район, учреждения подведомственные отделу по физической культуре и спорту</t>
  </si>
  <si>
    <t>Ответственный за реализацию комплекса процессных мероприятий -отдел по физической культуре и спорту администрации муниципального образования Кавказский район</t>
  </si>
  <si>
    <t>2.2</t>
  </si>
  <si>
    <t>Расходы на обеспечение деятельности (оказание услуг) муниципальных учреждений спортивной направленности</t>
  </si>
  <si>
    <t>Реализация мероприятий в области физической культуры и спорта, наказы избирателей</t>
  </si>
  <si>
    <t>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организаций дополнительного образования детей Краснодарского края отраслей "Образование" и "Физическая культура и спорт"</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</si>
  <si>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соотвествии с требованиями федеральных  стандартов спортивной подготовки</t>
  </si>
  <si>
    <t>Мероприятия, направленные на обеспечение условий для развития физической культуры и массового спорта в части оплаты труда инструкторов по спорту.</t>
  </si>
  <si>
    <t>2.4</t>
  </si>
  <si>
    <t>2.5</t>
  </si>
  <si>
    <t>4</t>
  </si>
  <si>
    <t>Расходы на организацию и проведение мероприятий в области физической культуры и спорта</t>
  </si>
  <si>
    <t>4.2</t>
  </si>
  <si>
    <t>5</t>
  </si>
  <si>
    <t>5.1</t>
  </si>
  <si>
    <t xml:space="preserve"> -</t>
  </si>
  <si>
    <t>Итого по комплексу процессных мероприятий</t>
  </si>
  <si>
    <t xml:space="preserve">Выполнены функции отдела по физической культуре и спорту </t>
  </si>
  <si>
    <t xml:space="preserve">единица </t>
  </si>
  <si>
    <t>единица</t>
  </si>
  <si>
    <t>процент</t>
  </si>
  <si>
    <t>Предоставление субсидий бюджетным, автономным учреждениям и иным некоммерческим организациям</t>
  </si>
  <si>
    <t xml:space="preserve"> - </t>
  </si>
  <si>
    <t>Пройден углубленный медицинский осмотр спортсменов спортивных школ</t>
  </si>
  <si>
    <t>Заместитель главы муниципального образования Кавказский район</t>
  </si>
  <si>
    <t>3.2</t>
  </si>
  <si>
    <t>3.3</t>
  </si>
  <si>
    <t>3.4</t>
  </si>
  <si>
    <t>3.5</t>
  </si>
  <si>
    <t>3.6</t>
  </si>
  <si>
    <t>3.7</t>
  </si>
  <si>
    <t>3.8</t>
  </si>
  <si>
    <t>3.9</t>
  </si>
  <si>
    <t>3.10</t>
  </si>
  <si>
    <t>3.11</t>
  </si>
  <si>
    <t>Количество занимающихся в учреждениях спортивной направленности</t>
  </si>
  <si>
    <t>Количество работников муниципальных учреждений, получающих социальную поддержку отдельным  категориям работников отраслей "Образование" и "Физическая культура и спорт"</t>
  </si>
  <si>
    <t>Численность спортсменов, включенных в составы сборных команд Краснодарского края и Российской Федерации</t>
  </si>
  <si>
    <t>Количество участников физкультурно-спортивных мероприятий</t>
  </si>
  <si>
    <t>Количество подготовленных сборных спортивных команд</t>
  </si>
  <si>
    <t>Количество спортсменов-разрядников, подготовленных за отчетный период</t>
  </si>
  <si>
    <t>Количество медалей, завоеванных спортсмена  и командами Кавказского района на краевых, всероссийских и международных соревнованиях</t>
  </si>
  <si>
    <t xml:space="preserve">Заместитель главы муниципального </t>
  </si>
  <si>
    <t>Комплекс процессных мероприятий - руководство и управление в сфере физической культуры и спорта</t>
  </si>
  <si>
    <t>Комплекс процессных мероприятий — реализация программ в области физической культуры и спорта</t>
  </si>
  <si>
    <t>2.3</t>
  </si>
  <si>
    <t>х</t>
  </si>
  <si>
    <t>Задача муниципальной программы - достижение высоких результатов на соревнованиях спортсменами МО Кавказский район</t>
  </si>
  <si>
    <t>Комплекс процессных мероприятий — организация и проведение спортивно-массовых и физкультурно-оздоровительных мероприятий</t>
  </si>
  <si>
    <t>Задача муниципальной программы - вовлечение молодёжи в систематические занятия спортом, рост спортивного мастерства спортсменов района</t>
  </si>
  <si>
    <t>Комплекс процессных мероприятий — 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</si>
  <si>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Выполнены функции МКУ "Клуб по спортивно-массовой и физкультурно-оздоровительной работе"</t>
  </si>
  <si>
    <t>Произведена оплате труда  инструкторов по спорту физкультурно - спортивных организаций, занимающих должности, не отнесенные к должностям муниципальной службы</t>
  </si>
  <si>
    <t xml:space="preserve">Срок реализации муниципальной программы 2015 - 2030 годы, I этап: 2015-2024 годы, II этап: 2025-2030 годы </t>
  </si>
  <si>
    <t xml:space="preserve">Муниципальное казённое учреждение  "Единая служба заказчика" МО Кавказский район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</si>
  <si>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</si>
  <si>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t>НЦ: повышение к 2030 году уровня удовлетворенности граждан условиями для занятий физической культурой и спортом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</si>
  <si>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</si>
  <si>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штука</t>
  </si>
  <si>
    <t>рублей</t>
  </si>
  <si>
    <t>Доля детей в возрасте от 7 до 18 лет, занимающихся в спортивных школах в Кавказском районе</t>
  </si>
  <si>
    <t>п.1.1.1-п.1.1.3</t>
  </si>
  <si>
    <t>п.1.1.1</t>
  </si>
  <si>
    <t>Сохранение населения, укрепление здоровья и повышение благополучия людей, поддержка семьи</t>
  </si>
  <si>
    <t>Цель муниципальной программы - создание условий, обеспечивающих возможность гражданам систематически заниматься физической культурой и спортом путем развития инфраструктуры спорта, популяризации массового и профессионального спорта и приобщения различных слоев общества к регулярным занятиям физической культурой и спортом.</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</si>
  <si>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Указ Президента РФ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физической культуры и спорта" (постановление главы администрации (губернатора) Краснодарского края от 12 октября 2015 г. № 962)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</si>
  <si>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систематически занимающихся физической культурой и спортом         </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</si>
  <si>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года";Указ Президента РФ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физической культуры и спорта" (постановление главы администрации (губернатора) Краснодарского края от 12 октября 2015 г. № 962)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</si>
  <si>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систематически занимающихся физической культурой и спортом         </t>
  </si>
  <si>
    <t xml:space="preserve">НЦ: повышение к 2030 году уровня удовлетворенности граждан условиями для занятий физической культурой и спортом; ВДЛ: доля населения, систематически занимающегося физической культурой и спортом (процентов);       ГП: 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</si>
  <si>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r>
      <t>Доля муниципальных физкультурно</t>
    </r>
    <r>
      <rPr>
        <sz val="12"/>
        <rFont val="Calibri"/>
        <family val="2"/>
        <charset val="204"/>
        <scheme val="minor"/>
      </rPr>
      <t>-</t>
    </r>
    <r>
      <rPr>
        <sz val="12"/>
        <rFont val="Times New Roman"/>
        <family val="1"/>
        <charset val="204"/>
      </rPr>
      <t>спортивных организаций муниципального образования  Кавказский район, реализующих программы спортивной подготовки по видам спорта, которым предоставлена субсидия на реализацию программ спортивной подготовки (в части прохождения программ углубленного медицинского обследования (УМО) лицами, занимающимися спортом, на различных этапах спортивной подготовки)</t>
    </r>
  </si>
  <si>
    <t>Количество проводимых мероприятий в области физической культуры и спорта</t>
  </si>
  <si>
    <t>Задача муниципальной программы - повышение качества и расширение спектра муниципальных услуг в сфере физической культуры и спорта; повышение эффективности и результативности бюджетных расходов на оказание муниципальных услуг в сфере физической культуры и спорта</t>
  </si>
  <si>
    <t>Комплекс процессных мероприятий — предоставление субсидий физкультурно-спортивным организациям по игровым видам спорта (в том числе клубам и центрам)</t>
  </si>
  <si>
    <t>Муниципальная программа</t>
  </si>
  <si>
    <t>муниципального образования Кавказский район</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</si>
  <si>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</si>
  <si>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</si>
  <si>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</si>
  <si>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</si>
  <si>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С.Г.Чепов</t>
  </si>
  <si>
    <t>образования Кавказский район                                             С.Г.Чепов</t>
  </si>
  <si>
    <t>Мероприятия, реализуемые в рамках муниципального проекта "Обеспечение инфраструктурой в сфере физической культуры и спорта".   Статус проекта -3</t>
  </si>
  <si>
    <t>Капитальный ремонт зданий крытого бассейна МБУ ДО СШ «Буревестник» в г. Кропоткине, по ул. Железнодорожной, 2А, (Литер А)</t>
  </si>
  <si>
    <t>Задача муниципальной программы - повышение эффективности функционирования учреждений и организаций сферы физической культуры и спорта</t>
  </si>
  <si>
    <t>осуществлен капитальный ремонт зданий крытого бассейна</t>
  </si>
  <si>
    <t>2.6</t>
  </si>
  <si>
    <t xml:space="preserve">Осуществление ремонта зданий, сооружений, ограждения территории и благоустройство территорий, прилегающих к зданиям и сооружениям муниципальных организаций  </t>
  </si>
  <si>
    <t>2.7</t>
  </si>
  <si>
    <t>Укрепление материально-технической базы муниципальных спортивных учреждений района</t>
  </si>
  <si>
    <t>спортивные учреждения обеспечены спортивно- технологическимоборудованием, инвентарем и экипировкой</t>
  </si>
  <si>
    <t>2.8</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</si>
  <si>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</si>
  <si>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 текущий ремонт и  благоустройство территории в спортивных организациях</t>
  </si>
  <si>
    <t xml:space="preserve">оказана поддержка в виде компенсации расходов на оплату жилых помещений, отопления и освещения педагогическим работникам  спортивных учреждений района </t>
  </si>
  <si>
    <t>Обеспечение условий для развития физической культуры и массового спорта в части оплаты труда инструкторов по спорту</t>
  </si>
  <si>
    <t>Средняя заработная плата отдельных категорий работников - педагогических работников организаций дополнительного образования</t>
  </si>
  <si>
    <t>Количество занимающихся в МБУ ДО СШ «Буревестник»</t>
  </si>
  <si>
    <t xml:space="preserve">Количество посетителей плавательного бассейна </t>
  </si>
  <si>
    <t>Выполнен календарный план официальных спортивных мероприятий и мероприятий, проводимых министерством физической культуры и спорта Краснодарского края</t>
  </si>
  <si>
    <t xml:space="preserve">Подготовлены  спортсмены для участия в муниципальных и краевых соревнованиях </t>
  </si>
  <si>
    <t>Выполнены работы по техническому ремонту, материально-техническому обеспечению спортивных школ</t>
  </si>
  <si>
    <t xml:space="preserve">Предоставлена  социальная поддержка молодым и заслуженным отдельным категориям работников спортивных школ </t>
  </si>
  <si>
    <t>Капитальный ремонт зданий крытого бассейна МБУ ДО СШ «Буревестник» в г. Кропоткине, по ул. Железнодорожной, 2А, (Литер А) (софинансирование)</t>
  </si>
  <si>
    <t>Капитальный ремонт зданий крытого бассейна МБУ ДО СШ «Буревестник» в г. Кропоткине, по ул. Железнодорожной, 2А, (Литер А) (дополнительные средства)</t>
  </si>
  <si>
    <t>Муниципальный проект "Обеспечение инфраструктурой в сфере физической культуры и спорта", утвержденный проектным комитетом 13 декабря 2024 года</t>
  </si>
  <si>
    <t>Всего: 2 595 659,3 тыс. руб., в том числе: 1 этап - 1 788 433,8 тыс. руб., 2 этап - 807 225,5 тыс. руб.</t>
  </si>
  <si>
    <t xml:space="preserve">Приложение
к постановлению администрации муниципального образования Кавказский район
от 02.04.2025 № 495
</t>
  </si>
</sst>
</file>

<file path=xl/styles.xml><?xml version="1.0" encoding="utf-8"?>
<styleSheet xmlns="http://schemas.openxmlformats.org/spreadsheetml/2006/main">
  <numFmts count="2">
    <numFmt numFmtId="164" formatCode="#,##0.0"/>
    <numFmt numFmtId="165" formatCode="0.0"/>
  </numFmts>
  <fonts count="18">
    <font>
      <sz val="11"/>
      <color theme="1"/>
      <name val="Calibri"/>
      <family val="2"/>
      <charset val="204"/>
      <scheme val="minor"/>
    </font>
    <font>
      <vertAlign val="superscript"/>
      <sz val="12"/>
      <color theme="1"/>
      <name val="Times New Roman"/>
      <family val="1"/>
      <charset val="204"/>
    </font>
    <font>
      <vertAlign val="superscript"/>
      <sz val="14"/>
      <color theme="1"/>
      <name val="Times New Roman"/>
      <family val="1"/>
      <charset val="204"/>
    </font>
    <font>
      <sz val="11"/>
      <color indexed="8"/>
      <name val="Calibri"/>
      <family val="2"/>
      <charset val="204"/>
    </font>
    <font>
      <sz val="12"/>
      <name val="Times New Roman"/>
      <family val="1"/>
      <charset val="204"/>
    </font>
    <font>
      <sz val="14"/>
      <name val="Times New Roman"/>
      <family val="1"/>
      <charset val="204"/>
    </font>
    <font>
      <sz val="11"/>
      <name val="Calibri"/>
      <family val="2"/>
      <charset val="204"/>
      <scheme val="minor"/>
    </font>
    <font>
      <sz val="10"/>
      <name val="Calibri"/>
      <family val="2"/>
      <charset val="204"/>
      <scheme val="minor"/>
    </font>
    <font>
      <sz val="12"/>
      <name val="Calibri"/>
      <family val="2"/>
      <charset val="204"/>
      <scheme val="minor"/>
    </font>
    <font>
      <sz val="11"/>
      <name val="Times New Roman"/>
      <family val="1"/>
      <charset val="204"/>
    </font>
    <font>
      <sz val="14"/>
      <name val="Calibri"/>
      <family val="2"/>
      <charset val="204"/>
      <scheme val="minor"/>
    </font>
    <font>
      <sz val="16"/>
      <color rgb="FFFF0000"/>
      <name val="Calibri"/>
      <family val="2"/>
      <charset val="204"/>
      <scheme val="minor"/>
    </font>
    <font>
      <sz val="11"/>
      <color theme="1"/>
      <name val="Calibri"/>
      <family val="2"/>
      <charset val="204"/>
      <scheme val="minor"/>
    </font>
    <font>
      <sz val="14"/>
      <color theme="1"/>
      <name val="Times New Roman"/>
      <family val="1"/>
      <charset val="204"/>
    </font>
    <font>
      <sz val="12"/>
      <color theme="1"/>
      <name val="Times New Roman"/>
      <family val="1"/>
      <charset val="204"/>
    </font>
    <font>
      <strike/>
      <sz val="12"/>
      <color theme="1"/>
      <name val="Times New Roman"/>
      <family val="1"/>
      <charset val="204"/>
    </font>
    <font>
      <strike/>
      <sz val="11"/>
      <color theme="1"/>
      <name val="Times New Roman"/>
      <family val="1"/>
      <charset val="204"/>
    </font>
    <font>
      <sz val="12"/>
      <color rgb="FF00B050"/>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2" fillId="0" borderId="0"/>
  </cellStyleXfs>
  <cellXfs count="126">
    <xf numFmtId="0" fontId="0" fillId="0" borderId="0" xfId="0"/>
    <xf numFmtId="0" fontId="4" fillId="2" borderId="9" xfId="0" applyFont="1" applyFill="1" applyBorder="1" applyAlignment="1">
      <alignment horizontal="justify" vertical="center" wrapText="1"/>
    </xf>
    <xf numFmtId="0" fontId="5" fillId="0" borderId="0" xfId="0" applyFont="1" applyAlignment="1">
      <alignment horizontal="justify" vertical="center"/>
    </xf>
    <xf numFmtId="0" fontId="4" fillId="3" borderId="9" xfId="0" applyFont="1" applyFill="1" applyBorder="1" applyAlignment="1">
      <alignment horizontal="center" vertical="center" wrapText="1"/>
    </xf>
    <xf numFmtId="3" fontId="4" fillId="3" borderId="9" xfId="0" applyNumberFormat="1" applyFont="1" applyFill="1" applyBorder="1" applyAlignment="1">
      <alignment horizontal="justify" vertical="center" wrapText="1"/>
    </xf>
    <xf numFmtId="0" fontId="6" fillId="0" borderId="0" xfId="0" applyFont="1"/>
    <xf numFmtId="0" fontId="4" fillId="0" borderId="0" xfId="0" applyFont="1" applyAlignment="1">
      <alignment horizontal="justify" vertical="center"/>
    </xf>
    <xf numFmtId="0" fontId="5" fillId="0" borderId="0" xfId="0" applyFont="1" applyAlignment="1">
      <alignment horizontal="right"/>
    </xf>
    <xf numFmtId="0" fontId="7" fillId="0" borderId="0" xfId="0" applyFont="1" applyAlignment="1">
      <alignment vertical="center" wrapText="1"/>
    </xf>
    <xf numFmtId="0" fontId="4" fillId="2" borderId="9" xfId="0" applyFont="1" applyFill="1" applyBorder="1" applyAlignment="1">
      <alignment horizontal="center" vertical="center" wrapText="1"/>
    </xf>
    <xf numFmtId="49" fontId="4" fillId="3" borderId="9" xfId="0" applyNumberFormat="1" applyFont="1" applyFill="1" applyBorder="1" applyAlignment="1">
      <alignment horizontal="justify" vertical="center" wrapText="1"/>
    </xf>
    <xf numFmtId="0" fontId="4" fillId="0" borderId="9" xfId="0" applyFont="1" applyBorder="1" applyAlignment="1">
      <alignment horizontal="center" vertical="center" wrapText="1"/>
    </xf>
    <xf numFmtId="3" fontId="4" fillId="2" borderId="9" xfId="0" applyNumberFormat="1" applyFont="1" applyFill="1" applyBorder="1" applyAlignment="1">
      <alignment horizontal="justify" vertical="center" wrapText="1"/>
    </xf>
    <xf numFmtId="164" fontId="4" fillId="2" borderId="9" xfId="0" applyNumberFormat="1" applyFont="1" applyFill="1" applyBorder="1" applyAlignment="1">
      <alignment horizontal="justify" vertical="center" wrapText="1"/>
    </xf>
    <xf numFmtId="0" fontId="4" fillId="0" borderId="0" xfId="0" applyFont="1" applyAlignment="1">
      <alignment horizontal="center" vertical="center" wrapText="1"/>
    </xf>
    <xf numFmtId="0" fontId="4" fillId="2" borderId="0" xfId="0" applyFont="1" applyFill="1" applyBorder="1" applyAlignment="1">
      <alignment horizontal="justify" vertical="center" wrapText="1"/>
    </xf>
    <xf numFmtId="0" fontId="4" fillId="2" borderId="10" xfId="0" applyFont="1" applyFill="1" applyBorder="1" applyAlignment="1">
      <alignment horizontal="justify" vertical="center" wrapText="1"/>
    </xf>
    <xf numFmtId="0" fontId="4" fillId="3" borderId="0" xfId="0" applyFont="1" applyFill="1" applyAlignment="1">
      <alignment horizontal="justify" vertical="center"/>
    </xf>
    <xf numFmtId="0" fontId="6" fillId="0" borderId="0" xfId="0" applyFont="1" applyAlignment="1">
      <alignment horizontal="center" vertical="center"/>
    </xf>
    <xf numFmtId="0" fontId="5" fillId="0" borderId="0" xfId="0" applyFont="1"/>
    <xf numFmtId="0" fontId="4" fillId="3" borderId="0" xfId="0" applyFont="1" applyFill="1" applyAlignment="1">
      <alignment horizontal="left" vertical="center"/>
    </xf>
    <xf numFmtId="0" fontId="9" fillId="0" borderId="0" xfId="0" applyFont="1" applyAlignment="1">
      <alignment horizontal="center" vertical="center"/>
    </xf>
    <xf numFmtId="0" fontId="4" fillId="0" borderId="0" xfId="0" applyFont="1" applyAlignment="1">
      <alignment horizontal="left" vertical="center"/>
    </xf>
    <xf numFmtId="0" fontId="9" fillId="0" borderId="0" xfId="0" applyFont="1" applyAlignment="1">
      <alignment horizontal="right"/>
    </xf>
    <xf numFmtId="0" fontId="6" fillId="3" borderId="0" xfId="0" applyFont="1" applyFill="1"/>
    <xf numFmtId="0" fontId="6" fillId="0" borderId="0" xfId="0" applyFont="1" applyAlignment="1">
      <alignment vertical="center" wrapText="1"/>
    </xf>
    <xf numFmtId="0" fontId="6" fillId="0" borderId="0" xfId="0" applyFont="1" applyBorder="1" applyAlignment="1">
      <alignment vertical="center" wrapText="1"/>
    </xf>
    <xf numFmtId="0" fontId="4" fillId="2" borderId="1" xfId="0"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0" fontId="4" fillId="2" borderId="0" xfId="0" applyFont="1" applyFill="1" applyBorder="1" applyAlignment="1">
      <alignment horizontal="center" vertical="center" wrapText="1"/>
    </xf>
    <xf numFmtId="49" fontId="4" fillId="0" borderId="0" xfId="0" applyNumberFormat="1" applyFont="1" applyAlignment="1">
      <alignment horizontal="justify" vertical="center"/>
    </xf>
    <xf numFmtId="49" fontId="6" fillId="0" borderId="0" xfId="0" applyNumberFormat="1" applyFont="1"/>
    <xf numFmtId="49" fontId="4" fillId="2" borderId="9" xfId="0" applyNumberFormat="1" applyFont="1" applyFill="1" applyBorder="1" applyAlignment="1">
      <alignment horizontal="center" vertical="center" wrapText="1"/>
    </xf>
    <xf numFmtId="165" fontId="4" fillId="2" borderId="9" xfId="0" applyNumberFormat="1" applyFont="1" applyFill="1" applyBorder="1" applyAlignment="1">
      <alignment horizontal="center" vertical="center" wrapText="1"/>
    </xf>
    <xf numFmtId="165" fontId="4" fillId="3" borderId="9" xfId="0" applyNumberFormat="1" applyFont="1" applyFill="1" applyBorder="1" applyAlignment="1">
      <alignment horizontal="center" vertical="center" wrapText="1"/>
    </xf>
    <xf numFmtId="0" fontId="4" fillId="2" borderId="0" xfId="0" applyFont="1" applyFill="1" applyBorder="1" applyAlignment="1">
      <alignment vertical="center" wrapText="1"/>
    </xf>
    <xf numFmtId="49" fontId="4" fillId="0" borderId="0" xfId="0" applyNumberFormat="1" applyFont="1" applyAlignment="1">
      <alignment vertical="center"/>
    </xf>
    <xf numFmtId="0" fontId="6" fillId="0" borderId="0" xfId="0" applyFont="1" applyAlignment="1">
      <alignment horizontal="center"/>
    </xf>
    <xf numFmtId="0" fontId="4" fillId="0" borderId="0" xfId="0" applyFont="1" applyAlignment="1">
      <alignment horizontal="center" vertical="center"/>
    </xf>
    <xf numFmtId="0" fontId="4" fillId="2" borderId="1" xfId="0" applyFont="1" applyFill="1" applyBorder="1" applyAlignment="1">
      <alignment horizontal="justify" vertical="center" wrapText="1"/>
    </xf>
    <xf numFmtId="164" fontId="4" fillId="2" borderId="1" xfId="0" applyNumberFormat="1" applyFont="1" applyFill="1" applyBorder="1" applyAlignment="1">
      <alignment horizontal="center" vertical="center" wrapText="1"/>
    </xf>
    <xf numFmtId="0" fontId="4" fillId="2" borderId="1" xfId="0" applyFont="1" applyFill="1" applyBorder="1" applyAlignment="1">
      <alignment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justify" vertical="center" wrapText="1"/>
    </xf>
    <xf numFmtId="164" fontId="4" fillId="0" borderId="4"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6"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164" fontId="4" fillId="0" borderId="8"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6" fillId="0" borderId="0" xfId="0" applyFont="1"/>
    <xf numFmtId="0" fontId="4" fillId="2" borderId="9" xfId="0"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164" fontId="6" fillId="0" borderId="0" xfId="0" applyNumberFormat="1" applyFont="1"/>
    <xf numFmtId="49" fontId="4" fillId="2" borderId="9" xfId="0" applyNumberFormat="1" applyFont="1" applyFill="1" applyBorder="1" applyAlignment="1">
      <alignment horizontal="center" vertical="center" wrapText="1"/>
    </xf>
    <xf numFmtId="49" fontId="4" fillId="3" borderId="9" xfId="0" applyNumberFormat="1" applyFont="1" applyFill="1" applyBorder="1" applyAlignment="1">
      <alignment horizontal="justify" vertical="center" wrapText="1"/>
    </xf>
    <xf numFmtId="49" fontId="4" fillId="3" borderId="9" xfId="0" applyNumberFormat="1" applyFont="1" applyFill="1" applyBorder="1" applyAlignment="1">
      <alignment horizontal="justify" vertical="center" wrapText="1"/>
    </xf>
    <xf numFmtId="0" fontId="4" fillId="3" borderId="9" xfId="0" applyFont="1" applyFill="1" applyBorder="1" applyAlignment="1">
      <alignment horizontal="justify" vertical="center" wrapText="1"/>
    </xf>
    <xf numFmtId="0" fontId="5" fillId="0" borderId="0" xfId="0" applyFont="1" applyAlignment="1">
      <alignment horizontal="center" vertical="center"/>
    </xf>
    <xf numFmtId="0" fontId="4" fillId="2" borderId="9" xfId="0" applyFont="1" applyFill="1" applyBorder="1" applyAlignment="1">
      <alignment horizontal="center" vertical="center" wrapText="1"/>
    </xf>
    <xf numFmtId="49" fontId="4" fillId="0" borderId="0" xfId="0" applyNumberFormat="1" applyFont="1" applyAlignment="1">
      <alignment horizontal="center" vertical="center"/>
    </xf>
    <xf numFmtId="0" fontId="4" fillId="3" borderId="9" xfId="0" applyFont="1" applyFill="1" applyBorder="1" applyAlignment="1">
      <alignment horizontal="center" vertical="center" wrapText="1"/>
    </xf>
    <xf numFmtId="49" fontId="4" fillId="3" borderId="0" xfId="0" applyNumberFormat="1" applyFont="1" applyFill="1" applyAlignment="1">
      <alignment vertical="center"/>
    </xf>
    <xf numFmtId="0" fontId="11" fillId="0" borderId="0" xfId="0" applyFont="1" applyAlignment="1">
      <alignment horizontal="center" vertical="center"/>
    </xf>
    <xf numFmtId="0" fontId="4" fillId="2" borderId="9" xfId="0" applyFont="1" applyFill="1" applyBorder="1" applyAlignment="1">
      <alignment horizontal="center" vertical="center" wrapText="1"/>
    </xf>
    <xf numFmtId="0" fontId="4" fillId="2" borderId="9" xfId="0" applyFont="1" applyFill="1" applyBorder="1" applyAlignment="1">
      <alignment horizontal="justify" vertical="center" wrapText="1"/>
    </xf>
    <xf numFmtId="0" fontId="4" fillId="3"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0" borderId="2" xfId="0" applyFont="1" applyBorder="1" applyAlignment="1">
      <alignment horizontal="center" vertical="center" wrapText="1"/>
    </xf>
    <xf numFmtId="3" fontId="4" fillId="3" borderId="0" xfId="0" applyNumberFormat="1" applyFont="1" applyFill="1" applyAlignment="1">
      <alignment horizontal="center" vertical="center"/>
    </xf>
    <xf numFmtId="0" fontId="0" fillId="0" borderId="0" xfId="0" applyFont="1"/>
    <xf numFmtId="0" fontId="13" fillId="0" borderId="0" xfId="2" applyFont="1" applyAlignment="1">
      <alignment wrapText="1"/>
    </xf>
    <xf numFmtId="0" fontId="13" fillId="0" borderId="0" xfId="0" applyFont="1" applyAlignment="1">
      <alignment horizontal="center" vertical="center"/>
    </xf>
    <xf numFmtId="0" fontId="14" fillId="2" borderId="9" xfId="0" applyFont="1" applyFill="1" applyBorder="1" applyAlignment="1">
      <alignment horizontal="justify" vertical="center" wrapText="1"/>
    </xf>
    <xf numFmtId="0" fontId="14" fillId="0" borderId="9" xfId="0" applyFont="1" applyBorder="1" applyAlignment="1">
      <alignment wrapText="1"/>
    </xf>
    <xf numFmtId="0" fontId="14" fillId="0" borderId="0" xfId="0" applyFont="1" applyAlignment="1">
      <alignment horizontal="justify" vertical="center"/>
    </xf>
    <xf numFmtId="0" fontId="13" fillId="0" borderId="0" xfId="0" applyFont="1" applyAlignment="1">
      <alignment horizontal="justify" vertical="center"/>
    </xf>
    <xf numFmtId="0" fontId="13" fillId="0" borderId="0" xfId="0" applyFont="1" applyAlignment="1">
      <alignment horizontal="right"/>
    </xf>
    <xf numFmtId="0" fontId="15" fillId="0" borderId="0" xfId="0" applyFont="1" applyAlignment="1">
      <alignment horizontal="left" vertical="center"/>
    </xf>
    <xf numFmtId="0" fontId="16" fillId="0" borderId="0" xfId="0" applyFont="1" applyAlignment="1">
      <alignment horizontal="right"/>
    </xf>
    <xf numFmtId="0" fontId="4" fillId="0" borderId="9" xfId="0" applyFont="1" applyFill="1" applyBorder="1" applyAlignment="1">
      <alignment horizontal="center" vertical="center" wrapText="1"/>
    </xf>
    <xf numFmtId="165" fontId="4" fillId="0" borderId="9" xfId="0" applyNumberFormat="1" applyFont="1" applyFill="1" applyBorder="1" applyAlignment="1">
      <alignment horizontal="center" vertical="center" wrapText="1"/>
    </xf>
    <xf numFmtId="165" fontId="17" fillId="3" borderId="9" xfId="0" applyNumberFormat="1" applyFont="1" applyFill="1" applyBorder="1" applyAlignment="1">
      <alignment horizontal="center" vertical="center" wrapText="1"/>
    </xf>
    <xf numFmtId="165" fontId="17" fillId="0" borderId="9" xfId="0" applyNumberFormat="1" applyFont="1" applyFill="1" applyBorder="1" applyAlignment="1">
      <alignment horizontal="center" vertical="center" wrapText="1"/>
    </xf>
    <xf numFmtId="0" fontId="14" fillId="0" borderId="0" xfId="0" applyFont="1" applyAlignment="1">
      <alignment horizontal="left" vertical="center"/>
    </xf>
    <xf numFmtId="0" fontId="13" fillId="0" borderId="0" xfId="0" applyFont="1" applyAlignment="1">
      <alignment horizontal="center" vertical="center"/>
    </xf>
    <xf numFmtId="0" fontId="4" fillId="0" borderId="0" xfId="0" applyFont="1" applyAlignment="1">
      <alignment horizontal="left" vertical="center"/>
    </xf>
    <xf numFmtId="0" fontId="4" fillId="2" borderId="9" xfId="0" applyFont="1" applyFill="1" applyBorder="1" applyAlignment="1">
      <alignment horizontal="center" vertical="center" wrapText="1"/>
    </xf>
    <xf numFmtId="0" fontId="4" fillId="2" borderId="9" xfId="0" applyFont="1" applyFill="1" applyBorder="1" applyAlignment="1">
      <alignment horizontal="justify"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4" fillId="0" borderId="0" xfId="0" applyFont="1" applyBorder="1" applyAlignment="1">
      <alignment horizontal="center" vertical="center"/>
    </xf>
    <xf numFmtId="0" fontId="6" fillId="0" borderId="0" xfId="0" applyFont="1" applyBorder="1"/>
    <xf numFmtId="0" fontId="4" fillId="3" borderId="9" xfId="0" applyFont="1" applyFill="1" applyBorder="1" applyAlignment="1">
      <alignment horizontal="center" vertical="center" wrapText="1"/>
    </xf>
    <xf numFmtId="49" fontId="4" fillId="2" borderId="10"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49" fontId="4" fillId="2" borderId="11" xfId="0" applyNumberFormat="1"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1" xfId="0"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5" fillId="0" borderId="0" xfId="0" applyFont="1" applyBorder="1" applyAlignment="1">
      <alignment horizontal="left" vertical="center"/>
    </xf>
    <xf numFmtId="0" fontId="4" fillId="2" borderId="9" xfId="0" applyFont="1" applyFill="1" applyBorder="1" applyAlignment="1">
      <alignment horizontal="left" vertical="center" wrapText="1"/>
    </xf>
    <xf numFmtId="0" fontId="4" fillId="0" borderId="0" xfId="0" applyFont="1" applyAlignment="1">
      <alignment horizontal="left" vertical="center" wrapText="1"/>
    </xf>
    <xf numFmtId="0" fontId="4" fillId="3" borderId="10"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1" xfId="0" applyFont="1" applyFill="1" applyBorder="1" applyAlignment="1">
      <alignment horizontal="center" vertical="center" wrapText="1"/>
    </xf>
    <xf numFmtId="49" fontId="4" fillId="3" borderId="9" xfId="0" applyNumberFormat="1" applyFont="1" applyFill="1" applyBorder="1" applyAlignment="1">
      <alignment horizontal="justify" vertical="center" wrapText="1"/>
    </xf>
    <xf numFmtId="0" fontId="4" fillId="2" borderId="9" xfId="0" applyFont="1" applyFill="1" applyBorder="1" applyAlignment="1">
      <alignment horizontal="center" vertical="center"/>
    </xf>
    <xf numFmtId="49" fontId="4" fillId="2" borderId="9" xfId="0" applyNumberFormat="1" applyFont="1" applyFill="1" applyBorder="1" applyAlignment="1">
      <alignment horizontal="justify" vertical="center" wrapText="1"/>
    </xf>
    <xf numFmtId="49" fontId="4" fillId="0" borderId="0" xfId="0" applyNumberFormat="1" applyFont="1" applyAlignment="1">
      <alignment horizontal="left" vertical="center"/>
    </xf>
    <xf numFmtId="49" fontId="4" fillId="3" borderId="9" xfId="0" applyNumberFormat="1" applyFont="1" applyFill="1" applyBorder="1" applyAlignment="1">
      <alignment vertical="center" wrapText="1"/>
    </xf>
    <xf numFmtId="0" fontId="4" fillId="3" borderId="13"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4" fillId="3" borderId="15" xfId="0" applyFont="1" applyFill="1" applyBorder="1" applyAlignment="1">
      <alignment horizontal="left" vertical="center" wrapText="1"/>
    </xf>
    <xf numFmtId="0" fontId="4" fillId="0" borderId="9" xfId="0"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wrapText="1"/>
    </xf>
    <xf numFmtId="0" fontId="9" fillId="0" borderId="2" xfId="0" applyFont="1" applyBorder="1" applyAlignment="1">
      <alignment wrapText="1"/>
    </xf>
    <xf numFmtId="0" fontId="4" fillId="0" borderId="2" xfId="0" applyFont="1" applyBorder="1" applyAlignment="1">
      <alignment horizontal="center" vertical="center" wrapText="1"/>
    </xf>
  </cellXfs>
  <cellStyles count="3">
    <cellStyle name="Excel Built-in Normal 1" xfId="1"/>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8"/>
  <sheetViews>
    <sheetView tabSelected="1" workbookViewId="0">
      <selection activeCell="A4" sqref="A4:B5"/>
    </sheetView>
  </sheetViews>
  <sheetFormatPr defaultRowHeight="15"/>
  <cols>
    <col min="1" max="1" width="46" style="5" customWidth="1"/>
    <col min="2" max="2" width="42.42578125" style="5" customWidth="1"/>
    <col min="3" max="16384" width="9.140625" style="5"/>
  </cols>
  <sheetData>
    <row r="1" spans="1:3" s="53" customFormat="1" ht="112.5">
      <c r="A1" s="73"/>
      <c r="B1" s="74" t="s">
        <v>195</v>
      </c>
      <c r="C1" s="73"/>
    </row>
    <row r="2" spans="1:3" ht="18.75">
      <c r="A2" s="88" t="s">
        <v>162</v>
      </c>
      <c r="B2" s="88"/>
      <c r="C2" s="73"/>
    </row>
    <row r="3" spans="1:3" ht="18.75">
      <c r="A3" s="88" t="s">
        <v>163</v>
      </c>
      <c r="B3" s="88"/>
      <c r="C3" s="73"/>
    </row>
    <row r="4" spans="1:3" ht="18.75">
      <c r="A4" s="88" t="s">
        <v>74</v>
      </c>
      <c r="B4" s="88"/>
      <c r="C4" s="73"/>
    </row>
    <row r="5" spans="1:3" ht="18.75">
      <c r="A5" s="75"/>
      <c r="B5" s="73"/>
      <c r="C5" s="73"/>
    </row>
    <row r="6" spans="1:3" ht="18.75">
      <c r="A6" s="88" t="s">
        <v>49</v>
      </c>
      <c r="B6" s="88"/>
      <c r="C6" s="73"/>
    </row>
    <row r="7" spans="1:3" ht="18.75">
      <c r="A7" s="75"/>
      <c r="B7" s="73"/>
      <c r="C7" s="73"/>
    </row>
    <row r="8" spans="1:3" ht="36" customHeight="1">
      <c r="A8" s="76" t="s">
        <v>0</v>
      </c>
      <c r="B8" s="76" t="s">
        <v>75</v>
      </c>
      <c r="C8" s="73"/>
    </row>
    <row r="9" spans="1:3" ht="49.5" customHeight="1">
      <c r="A9" s="76" t="s">
        <v>1</v>
      </c>
      <c r="B9" s="76" t="s">
        <v>142</v>
      </c>
      <c r="C9" s="73"/>
    </row>
    <row r="10" spans="1:3" ht="26.25" customHeight="1">
      <c r="A10" s="76" t="s">
        <v>2</v>
      </c>
      <c r="B10" s="76" t="s">
        <v>76</v>
      </c>
      <c r="C10" s="73"/>
    </row>
    <row r="11" spans="1:3" ht="53.25" customHeight="1">
      <c r="A11" s="76" t="s">
        <v>37</v>
      </c>
      <c r="B11" s="76" t="s">
        <v>141</v>
      </c>
      <c r="C11" s="73"/>
    </row>
    <row r="12" spans="1:3" ht="143.25" customHeight="1">
      <c r="A12" s="76" t="s">
        <v>3</v>
      </c>
      <c r="B12" s="76" t="s">
        <v>77</v>
      </c>
      <c r="C12" s="73"/>
    </row>
    <row r="13" spans="1:3" ht="27" customHeight="1">
      <c r="A13" s="76" t="s">
        <v>69</v>
      </c>
      <c r="B13" s="76" t="s">
        <v>78</v>
      </c>
      <c r="C13" s="73"/>
    </row>
    <row r="14" spans="1:3" ht="47.25">
      <c r="A14" s="76" t="s">
        <v>38</v>
      </c>
      <c r="B14" s="77" t="s">
        <v>194</v>
      </c>
      <c r="C14" s="73"/>
    </row>
    <row r="15" spans="1:3" ht="47.25">
      <c r="A15" s="76" t="s">
        <v>39</v>
      </c>
      <c r="B15" s="76" t="s">
        <v>151</v>
      </c>
      <c r="C15" s="73"/>
    </row>
    <row r="16" spans="1:3" ht="15.75">
      <c r="A16" s="78"/>
      <c r="B16" s="73"/>
      <c r="C16" s="73"/>
    </row>
    <row r="17" spans="1:3" ht="15.75">
      <c r="A17" s="78"/>
      <c r="B17" s="73"/>
      <c r="C17" s="73"/>
    </row>
    <row r="18" spans="1:3" ht="37.5">
      <c r="A18" s="79" t="s">
        <v>112</v>
      </c>
      <c r="B18" s="80" t="s">
        <v>168</v>
      </c>
      <c r="C18" s="73"/>
    </row>
    <row r="19" spans="1:3" ht="15.75">
      <c r="A19" s="81"/>
      <c r="B19" s="82"/>
      <c r="C19" s="73"/>
    </row>
    <row r="20" spans="1:3" ht="15.75">
      <c r="A20" s="87"/>
      <c r="B20" s="87"/>
      <c r="C20" s="73"/>
    </row>
    <row r="21" spans="1:3" ht="15.75">
      <c r="A21" s="87"/>
      <c r="B21" s="87"/>
      <c r="C21" s="73"/>
    </row>
    <row r="22" spans="1:3" ht="15.75">
      <c r="A22" s="87"/>
      <c r="B22" s="87"/>
      <c r="C22" s="73"/>
    </row>
    <row r="23" spans="1:3" ht="15.75">
      <c r="A23" s="78"/>
      <c r="B23" s="73"/>
      <c r="C23" s="73"/>
    </row>
    <row r="24" spans="1:3" ht="15.75">
      <c r="A24" s="78"/>
      <c r="B24" s="73"/>
      <c r="C24" s="73"/>
    </row>
    <row r="25" spans="1:3" ht="15.75">
      <c r="A25" s="78"/>
      <c r="B25" s="73"/>
      <c r="C25" s="73"/>
    </row>
    <row r="26" spans="1:3" ht="15.75">
      <c r="A26" s="78"/>
      <c r="B26" s="73"/>
      <c r="C26" s="73"/>
    </row>
    <row r="27" spans="1:3" ht="15.75">
      <c r="A27" s="78"/>
      <c r="B27" s="73"/>
      <c r="C27" s="73"/>
    </row>
    <row r="28" spans="1:3" ht="15.75">
      <c r="A28" s="78"/>
      <c r="B28" s="73"/>
      <c r="C28" s="73"/>
    </row>
    <row r="29" spans="1:3" ht="15.75">
      <c r="A29" s="78"/>
      <c r="B29" s="73"/>
      <c r="C29" s="73"/>
    </row>
    <row r="30" spans="1:3" ht="15.75">
      <c r="A30" s="78"/>
      <c r="B30" s="73"/>
      <c r="C30" s="73"/>
    </row>
    <row r="31" spans="1:3" ht="15.75">
      <c r="A31" s="78"/>
      <c r="B31" s="73"/>
      <c r="C31" s="73"/>
    </row>
    <row r="32" spans="1:3" ht="15.75">
      <c r="A32" s="78"/>
      <c r="B32" s="73"/>
      <c r="C32" s="73"/>
    </row>
    <row r="33" spans="1:3" ht="15.75">
      <c r="A33" s="78"/>
      <c r="B33" s="73"/>
      <c r="C33" s="73"/>
    </row>
    <row r="34" spans="1:3">
      <c r="A34" s="73"/>
      <c r="B34" s="73"/>
      <c r="C34" s="73"/>
    </row>
    <row r="35" spans="1:3">
      <c r="A35" s="73"/>
      <c r="B35" s="73"/>
      <c r="C35" s="73"/>
    </row>
    <row r="36" spans="1:3">
      <c r="A36" s="73"/>
      <c r="B36" s="73"/>
      <c r="C36" s="73"/>
    </row>
    <row r="37" spans="1:3">
      <c r="A37" s="73"/>
      <c r="B37" s="73"/>
      <c r="C37" s="73"/>
    </row>
    <row r="38" spans="1:3">
      <c r="A38" s="73"/>
      <c r="B38" s="73"/>
      <c r="C38" s="73"/>
    </row>
    <row r="39" spans="1:3">
      <c r="A39" s="73"/>
      <c r="B39" s="73"/>
      <c r="C39" s="73"/>
    </row>
    <row r="40" spans="1:3">
      <c r="A40" s="73"/>
      <c r="B40" s="73"/>
      <c r="C40" s="73"/>
    </row>
    <row r="41" spans="1:3">
      <c r="A41" s="73"/>
      <c r="B41" s="73"/>
      <c r="C41" s="73"/>
    </row>
    <row r="42" spans="1:3">
      <c r="A42" s="73"/>
      <c r="B42" s="73"/>
      <c r="C42" s="73"/>
    </row>
    <row r="43" spans="1:3">
      <c r="A43" s="73"/>
      <c r="B43" s="73"/>
      <c r="C43" s="73"/>
    </row>
    <row r="44" spans="1:3">
      <c r="A44" s="73"/>
      <c r="B44" s="73"/>
      <c r="C44" s="73"/>
    </row>
    <row r="45" spans="1:3">
      <c r="A45" s="73"/>
      <c r="B45" s="73"/>
      <c r="C45" s="73"/>
    </row>
    <row r="46" spans="1:3">
      <c r="A46" s="73"/>
      <c r="B46" s="73"/>
      <c r="C46" s="73"/>
    </row>
    <row r="47" spans="1:3">
      <c r="A47" s="73"/>
      <c r="B47" s="73"/>
      <c r="C47" s="73"/>
    </row>
    <row r="48" spans="1:3">
      <c r="A48" s="73"/>
      <c r="B48" s="73"/>
      <c r="C48" s="73"/>
    </row>
    <row r="49" spans="1:3">
      <c r="A49" s="73"/>
      <c r="B49" s="73"/>
      <c r="C49" s="73"/>
    </row>
    <row r="77" spans="1:27">
      <c r="A77" s="8"/>
      <c r="B77" s="8"/>
      <c r="C77" s="8"/>
      <c r="D77" s="8"/>
      <c r="E77" s="8"/>
      <c r="F77" s="8"/>
      <c r="G77" s="8"/>
      <c r="H77" s="8"/>
      <c r="I77" s="8"/>
      <c r="J77" s="8"/>
      <c r="K77" s="8"/>
      <c r="L77" s="8"/>
      <c r="M77" s="8"/>
      <c r="N77" s="8"/>
      <c r="O77" s="8"/>
      <c r="P77" s="8"/>
      <c r="Q77" s="8"/>
      <c r="R77" s="8"/>
      <c r="S77" s="8"/>
      <c r="T77" s="8"/>
      <c r="U77" s="8"/>
      <c r="V77" s="8"/>
      <c r="W77" s="8"/>
      <c r="X77" s="8"/>
      <c r="Y77" s="8"/>
      <c r="Z77" s="8"/>
      <c r="AA77" s="8"/>
    </row>
    <row r="78" spans="1:27" ht="15.75">
      <c r="A78" s="6"/>
    </row>
  </sheetData>
  <mergeCells count="7">
    <mergeCell ref="A22:B22"/>
    <mergeCell ref="A6:B6"/>
    <mergeCell ref="A2:B2"/>
    <mergeCell ref="A3:B3"/>
    <mergeCell ref="A4:B4"/>
    <mergeCell ref="A20:B20"/>
    <mergeCell ref="A21:B21"/>
  </mergeCells>
  <pageMargins left="0.23622047244094491" right="0.23622047244094491" top="0.74803149606299213" bottom="0.74803149606299213" header="0.31496062992125984" footer="0.31496062992125984"/>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L30"/>
  <sheetViews>
    <sheetView zoomScale="75" zoomScaleNormal="75" workbookViewId="0">
      <pane ySplit="4" topLeftCell="A23" activePane="bottomLeft" state="frozen"/>
      <selection pane="bottomLeft" activeCell="H25" sqref="H25"/>
    </sheetView>
  </sheetViews>
  <sheetFormatPr defaultRowHeight="15"/>
  <cols>
    <col min="1" max="1" width="5.28515625" style="24" customWidth="1"/>
    <col min="2" max="2" width="26.5703125" style="18" customWidth="1"/>
    <col min="3" max="3" width="9.140625" style="5"/>
    <col min="4" max="4" width="10.140625" style="5" customWidth="1"/>
    <col min="5" max="6" width="8.140625" style="5" customWidth="1"/>
    <col min="7" max="7" width="8.42578125" style="5" customWidth="1"/>
    <col min="8" max="8" width="33.42578125" style="5" customWidth="1"/>
    <col min="9" max="9" width="13.42578125" style="5" customWidth="1"/>
    <col min="10" max="10" width="23.85546875" style="5" customWidth="1"/>
    <col min="11" max="16384" width="9.140625" style="5"/>
  </cols>
  <sheetData>
    <row r="1" spans="1:10" ht="18.75">
      <c r="A1" s="93" t="s">
        <v>48</v>
      </c>
      <c r="B1" s="93"/>
      <c r="C1" s="93"/>
      <c r="D1" s="93"/>
      <c r="E1" s="93"/>
      <c r="F1" s="93"/>
      <c r="G1" s="93"/>
      <c r="H1" s="93"/>
      <c r="I1" s="93"/>
      <c r="J1" s="93"/>
    </row>
    <row r="2" spans="1:10" ht="15.75">
      <c r="A2" s="94"/>
      <c r="B2" s="95"/>
      <c r="C2" s="95"/>
      <c r="D2" s="95"/>
      <c r="E2" s="95"/>
      <c r="F2" s="95"/>
      <c r="G2" s="95"/>
      <c r="H2" s="95"/>
      <c r="I2" s="95"/>
      <c r="J2" s="95"/>
    </row>
    <row r="3" spans="1:10" ht="33" customHeight="1">
      <c r="A3" s="96" t="s">
        <v>4</v>
      </c>
      <c r="B3" s="90" t="s">
        <v>5</v>
      </c>
      <c r="C3" s="90" t="s">
        <v>45</v>
      </c>
      <c r="D3" s="90" t="s">
        <v>72</v>
      </c>
      <c r="E3" s="90" t="s">
        <v>6</v>
      </c>
      <c r="F3" s="90"/>
      <c r="G3" s="90"/>
      <c r="H3" s="90" t="s">
        <v>46</v>
      </c>
      <c r="I3" s="90" t="s">
        <v>47</v>
      </c>
      <c r="J3" s="90" t="s">
        <v>67</v>
      </c>
    </row>
    <row r="4" spans="1:10" ht="52.5" customHeight="1">
      <c r="A4" s="96"/>
      <c r="B4" s="90"/>
      <c r="C4" s="90"/>
      <c r="D4" s="90"/>
      <c r="E4" s="9" t="s">
        <v>25</v>
      </c>
      <c r="F4" s="9" t="s">
        <v>26</v>
      </c>
      <c r="G4" s="9" t="s">
        <v>73</v>
      </c>
      <c r="H4" s="90"/>
      <c r="I4" s="90"/>
      <c r="J4" s="90"/>
    </row>
    <row r="5" spans="1:10" ht="15.75">
      <c r="A5" s="3">
        <v>1</v>
      </c>
      <c r="B5" s="62">
        <v>2</v>
      </c>
      <c r="C5" s="9">
        <v>3</v>
      </c>
      <c r="D5" s="9">
        <v>4</v>
      </c>
      <c r="E5" s="9">
        <v>5</v>
      </c>
      <c r="F5" s="9">
        <v>6</v>
      </c>
      <c r="G5" s="9">
        <v>7</v>
      </c>
      <c r="H5" s="9">
        <v>8</v>
      </c>
      <c r="I5" s="9">
        <v>9</v>
      </c>
      <c r="J5" s="9">
        <v>10</v>
      </c>
    </row>
    <row r="6" spans="1:10" ht="15.75">
      <c r="A6" s="10">
        <v>1</v>
      </c>
      <c r="B6" s="91" t="s">
        <v>9</v>
      </c>
      <c r="C6" s="91"/>
      <c r="D6" s="91"/>
      <c r="E6" s="91"/>
      <c r="F6" s="91"/>
      <c r="G6" s="91"/>
      <c r="H6" s="91"/>
      <c r="I6" s="91"/>
      <c r="J6" s="91"/>
    </row>
    <row r="7" spans="1:10" ht="54.75" customHeight="1">
      <c r="A7" s="10" t="s">
        <v>40</v>
      </c>
      <c r="B7" s="91" t="s">
        <v>152</v>
      </c>
      <c r="C7" s="91"/>
      <c r="D7" s="91"/>
      <c r="E7" s="91"/>
      <c r="F7" s="91"/>
      <c r="G7" s="91"/>
      <c r="H7" s="91"/>
      <c r="I7" s="91"/>
      <c r="J7" s="91"/>
    </row>
    <row r="8" spans="1:10" ht="311.25" customHeight="1">
      <c r="A8" s="10" t="s">
        <v>41</v>
      </c>
      <c r="B8" s="11" t="s">
        <v>79</v>
      </c>
      <c r="C8" s="11" t="s">
        <v>108</v>
      </c>
      <c r="D8" s="12">
        <v>64</v>
      </c>
      <c r="E8" s="12">
        <v>69</v>
      </c>
      <c r="F8" s="13">
        <v>69.5</v>
      </c>
      <c r="G8" s="12">
        <v>70</v>
      </c>
      <c r="H8" s="1" t="s">
        <v>153</v>
      </c>
      <c r="I8" s="1" t="s">
        <v>75</v>
      </c>
      <c r="J8" s="1" t="s">
        <v>154</v>
      </c>
    </row>
    <row r="9" spans="1:10" ht="339.75" customHeight="1">
      <c r="A9" s="10" t="s">
        <v>82</v>
      </c>
      <c r="B9" s="11" t="s">
        <v>148</v>
      </c>
      <c r="C9" s="11" t="s">
        <v>108</v>
      </c>
      <c r="D9" s="1">
        <v>72</v>
      </c>
      <c r="E9" s="1">
        <v>73</v>
      </c>
      <c r="F9" s="1">
        <v>74</v>
      </c>
      <c r="G9" s="1">
        <v>75</v>
      </c>
      <c r="H9" s="1" t="s">
        <v>155</v>
      </c>
      <c r="I9" s="1" t="s">
        <v>75</v>
      </c>
      <c r="J9" s="1" t="s">
        <v>143</v>
      </c>
    </row>
    <row r="10" spans="1:10" ht="330.75">
      <c r="A10" s="10" t="s">
        <v>83</v>
      </c>
      <c r="B10" s="11" t="s">
        <v>80</v>
      </c>
      <c r="C10" s="11" t="s">
        <v>108</v>
      </c>
      <c r="D10" s="1">
        <v>16</v>
      </c>
      <c r="E10" s="1">
        <v>17</v>
      </c>
      <c r="F10" s="1">
        <v>18</v>
      </c>
      <c r="G10" s="1">
        <v>19</v>
      </c>
      <c r="H10" s="1" t="s">
        <v>155</v>
      </c>
      <c r="I10" s="1" t="s">
        <v>75</v>
      </c>
      <c r="J10" s="1" t="s">
        <v>156</v>
      </c>
    </row>
    <row r="11" spans="1:10" ht="16.5" customHeight="1">
      <c r="A11" s="10">
        <v>2</v>
      </c>
      <c r="B11" s="91" t="s">
        <v>10</v>
      </c>
      <c r="C11" s="91"/>
      <c r="D11" s="91"/>
      <c r="E11" s="91"/>
      <c r="F11" s="91"/>
      <c r="G11" s="91"/>
      <c r="H11" s="91"/>
      <c r="I11" s="91"/>
      <c r="J11" s="91"/>
    </row>
    <row r="12" spans="1:10" s="53" customFormat="1" ht="129" customHeight="1">
      <c r="A12" s="58" t="s">
        <v>42</v>
      </c>
      <c r="B12" s="67" t="s">
        <v>185</v>
      </c>
      <c r="C12" s="68" t="s">
        <v>81</v>
      </c>
      <c r="D12" s="68">
        <v>839</v>
      </c>
      <c r="E12" s="68">
        <v>843</v>
      </c>
      <c r="F12" s="68">
        <v>845</v>
      </c>
      <c r="G12" s="68">
        <v>850</v>
      </c>
      <c r="H12" s="60" t="s">
        <v>193</v>
      </c>
      <c r="I12" s="60" t="s">
        <v>75</v>
      </c>
      <c r="J12" s="69" t="s">
        <v>103</v>
      </c>
    </row>
    <row r="13" spans="1:10" ht="154.5" customHeight="1">
      <c r="A13" s="59" t="s">
        <v>90</v>
      </c>
      <c r="B13" s="69" t="s">
        <v>186</v>
      </c>
      <c r="C13" s="60" t="s">
        <v>81</v>
      </c>
      <c r="D13" s="72">
        <v>12875</v>
      </c>
      <c r="E13" s="4">
        <v>12880</v>
      </c>
      <c r="F13" s="60">
        <v>12885</v>
      </c>
      <c r="G13" s="60">
        <v>12890</v>
      </c>
      <c r="H13" s="60" t="s">
        <v>193</v>
      </c>
      <c r="I13" s="60" t="s">
        <v>75</v>
      </c>
      <c r="J13" s="69" t="s">
        <v>103</v>
      </c>
    </row>
    <row r="14" spans="1:10" ht="15.75">
      <c r="A14" s="10" t="s">
        <v>43</v>
      </c>
      <c r="B14" s="91" t="s">
        <v>11</v>
      </c>
      <c r="C14" s="91"/>
      <c r="D14" s="91"/>
      <c r="E14" s="91"/>
      <c r="F14" s="91"/>
      <c r="G14" s="91"/>
      <c r="H14" s="91"/>
      <c r="I14" s="91"/>
      <c r="J14" s="91"/>
    </row>
    <row r="15" spans="1:10" ht="193.5" customHeight="1">
      <c r="A15" s="10" t="s">
        <v>44</v>
      </c>
      <c r="B15" s="69" t="s">
        <v>184</v>
      </c>
      <c r="C15" s="60" t="s">
        <v>147</v>
      </c>
      <c r="D15" s="4">
        <v>41700</v>
      </c>
      <c r="E15" s="4">
        <v>61405</v>
      </c>
      <c r="F15" s="4">
        <v>65954</v>
      </c>
      <c r="G15" s="4">
        <v>65954</v>
      </c>
      <c r="H15" s="60" t="s">
        <v>145</v>
      </c>
      <c r="I15" s="60" t="s">
        <v>75</v>
      </c>
      <c r="J15" s="69" t="s">
        <v>144</v>
      </c>
    </row>
    <row r="16" spans="1:10" ht="346.5">
      <c r="A16" s="10" t="s">
        <v>113</v>
      </c>
      <c r="B16" s="11" t="s">
        <v>123</v>
      </c>
      <c r="C16" s="68" t="s">
        <v>81</v>
      </c>
      <c r="D16" s="12">
        <v>4291</v>
      </c>
      <c r="E16" s="12">
        <v>4798</v>
      </c>
      <c r="F16" s="12">
        <v>4805</v>
      </c>
      <c r="G16" s="12">
        <v>4810</v>
      </c>
      <c r="H16" s="68" t="s">
        <v>153</v>
      </c>
      <c r="I16" s="68" t="s">
        <v>75</v>
      </c>
      <c r="J16" s="68" t="s">
        <v>157</v>
      </c>
    </row>
    <row r="17" spans="1:12" ht="179.25" customHeight="1">
      <c r="A17" s="10" t="s">
        <v>114</v>
      </c>
      <c r="B17" s="11" t="s">
        <v>124</v>
      </c>
      <c r="C17" s="68" t="s">
        <v>81</v>
      </c>
      <c r="D17" s="68">
        <v>7</v>
      </c>
      <c r="E17" s="68">
        <v>6</v>
      </c>
      <c r="F17" s="68">
        <v>6</v>
      </c>
      <c r="G17" s="68">
        <v>6</v>
      </c>
      <c r="H17" s="60" t="s">
        <v>145</v>
      </c>
      <c r="I17" s="68" t="s">
        <v>75</v>
      </c>
      <c r="J17" s="69" t="s">
        <v>144</v>
      </c>
    </row>
    <row r="18" spans="1:12" ht="168.75" customHeight="1">
      <c r="A18" s="10" t="s">
        <v>115</v>
      </c>
      <c r="B18" s="69" t="s">
        <v>127</v>
      </c>
      <c r="C18" s="60" t="s">
        <v>107</v>
      </c>
      <c r="D18" s="60">
        <v>16</v>
      </c>
      <c r="E18" s="60">
        <v>16</v>
      </c>
      <c r="F18" s="60">
        <v>16</v>
      </c>
      <c r="G18" s="60">
        <v>16</v>
      </c>
      <c r="H18" s="60" t="s">
        <v>145</v>
      </c>
      <c r="I18" s="60" t="s">
        <v>75</v>
      </c>
      <c r="J18" s="69" t="s">
        <v>144</v>
      </c>
    </row>
    <row r="19" spans="1:12" ht="109.5" customHeight="1">
      <c r="A19" s="10" t="s">
        <v>116</v>
      </c>
      <c r="B19" s="14" t="s">
        <v>183</v>
      </c>
      <c r="C19" s="68" t="s">
        <v>81</v>
      </c>
      <c r="D19" s="68">
        <v>16</v>
      </c>
      <c r="E19" s="68">
        <v>16</v>
      </c>
      <c r="F19" s="68">
        <v>16</v>
      </c>
      <c r="G19" s="68">
        <v>16</v>
      </c>
      <c r="H19" s="60" t="s">
        <v>145</v>
      </c>
      <c r="I19" s="68" t="s">
        <v>75</v>
      </c>
      <c r="J19" s="69" t="s">
        <v>144</v>
      </c>
    </row>
    <row r="20" spans="1:12" ht="338.25" customHeight="1">
      <c r="A20" s="10" t="s">
        <v>117</v>
      </c>
      <c r="B20" s="11" t="s">
        <v>158</v>
      </c>
      <c r="C20" s="68" t="s">
        <v>108</v>
      </c>
      <c r="D20" s="68">
        <v>100</v>
      </c>
      <c r="E20" s="68">
        <v>100</v>
      </c>
      <c r="F20" s="68">
        <v>100</v>
      </c>
      <c r="G20" s="68">
        <v>100</v>
      </c>
      <c r="H20" s="60" t="s">
        <v>145</v>
      </c>
      <c r="I20" s="68" t="s">
        <v>75</v>
      </c>
      <c r="J20" s="69" t="s">
        <v>144</v>
      </c>
    </row>
    <row r="21" spans="1:12" ht="126">
      <c r="A21" s="10" t="s">
        <v>118</v>
      </c>
      <c r="B21" s="14" t="s">
        <v>159</v>
      </c>
      <c r="C21" s="68" t="s">
        <v>107</v>
      </c>
      <c r="D21" s="68">
        <v>95</v>
      </c>
      <c r="E21" s="68">
        <v>100</v>
      </c>
      <c r="F21" s="68">
        <v>105</v>
      </c>
      <c r="G21" s="68">
        <v>110</v>
      </c>
      <c r="H21" s="60" t="s">
        <v>145</v>
      </c>
      <c r="I21" s="68" t="s">
        <v>75</v>
      </c>
      <c r="J21" s="69" t="s">
        <v>144</v>
      </c>
      <c r="L21" s="15"/>
    </row>
    <row r="22" spans="1:12" ht="346.5">
      <c r="A22" s="10" t="s">
        <v>119</v>
      </c>
      <c r="B22" s="11" t="s">
        <v>128</v>
      </c>
      <c r="C22" s="68" t="s">
        <v>81</v>
      </c>
      <c r="D22" s="68">
        <v>850</v>
      </c>
      <c r="E22" s="68">
        <v>900</v>
      </c>
      <c r="F22" s="68">
        <v>910</v>
      </c>
      <c r="G22" s="68">
        <v>920</v>
      </c>
      <c r="H22" s="68" t="s">
        <v>153</v>
      </c>
      <c r="I22" s="68" t="s">
        <v>75</v>
      </c>
      <c r="J22" s="68" t="s">
        <v>157</v>
      </c>
    </row>
    <row r="23" spans="1:12" ht="126">
      <c r="A23" s="10" t="s">
        <v>120</v>
      </c>
      <c r="B23" s="14" t="s">
        <v>129</v>
      </c>
      <c r="C23" s="16" t="s">
        <v>146</v>
      </c>
      <c r="D23" s="16">
        <v>450</v>
      </c>
      <c r="E23" s="16">
        <v>500</v>
      </c>
      <c r="F23" s="16">
        <v>550</v>
      </c>
      <c r="G23" s="16">
        <v>600</v>
      </c>
      <c r="H23" s="60" t="s">
        <v>145</v>
      </c>
      <c r="I23" s="16" t="s">
        <v>75</v>
      </c>
      <c r="J23" s="69" t="s">
        <v>144</v>
      </c>
    </row>
    <row r="24" spans="1:12" ht="126">
      <c r="A24" s="10" t="s">
        <v>121</v>
      </c>
      <c r="B24" s="11" t="s">
        <v>126</v>
      </c>
      <c r="C24" s="68" t="s">
        <v>81</v>
      </c>
      <c r="D24" s="68">
        <v>121550</v>
      </c>
      <c r="E24" s="68">
        <v>121600</v>
      </c>
      <c r="F24" s="68">
        <v>121650</v>
      </c>
      <c r="G24" s="68">
        <v>121700</v>
      </c>
      <c r="H24" s="60" t="s">
        <v>145</v>
      </c>
      <c r="I24" s="16" t="s">
        <v>75</v>
      </c>
      <c r="J24" s="69" t="s">
        <v>144</v>
      </c>
    </row>
    <row r="25" spans="1:12" ht="346.5">
      <c r="A25" s="10" t="s">
        <v>122</v>
      </c>
      <c r="B25" s="11" t="s">
        <v>125</v>
      </c>
      <c r="C25" s="68" t="s">
        <v>81</v>
      </c>
      <c r="D25" s="68">
        <v>75</v>
      </c>
      <c r="E25" s="68">
        <v>76</v>
      </c>
      <c r="F25" s="68">
        <v>77</v>
      </c>
      <c r="G25" s="68">
        <v>78</v>
      </c>
      <c r="H25" s="68" t="s">
        <v>153</v>
      </c>
      <c r="I25" s="68" t="s">
        <v>75</v>
      </c>
      <c r="J25" s="68" t="s">
        <v>157</v>
      </c>
    </row>
    <row r="26" spans="1:12" ht="15.75">
      <c r="A26" s="17"/>
    </row>
    <row r="27" spans="1:12" ht="18.75">
      <c r="A27" s="92" t="s">
        <v>112</v>
      </c>
      <c r="B27" s="92"/>
      <c r="C27" s="92"/>
      <c r="D27" s="92"/>
      <c r="E27" s="92"/>
      <c r="F27" s="92"/>
      <c r="G27" s="92"/>
      <c r="H27" s="92"/>
      <c r="I27" s="2"/>
      <c r="J27" s="19" t="s">
        <v>168</v>
      </c>
    </row>
    <row r="28" spans="1:12" ht="15.75">
      <c r="A28" s="20"/>
      <c r="B28" s="21"/>
      <c r="C28" s="22"/>
      <c r="D28" s="23"/>
      <c r="E28" s="22"/>
      <c r="F28" s="23"/>
      <c r="G28" s="22"/>
      <c r="H28" s="23"/>
      <c r="I28" s="22"/>
      <c r="J28" s="23"/>
    </row>
    <row r="29" spans="1:12" ht="15.75">
      <c r="A29" s="89"/>
      <c r="B29" s="89"/>
      <c r="C29" s="89"/>
      <c r="D29" s="89"/>
      <c r="E29" s="89"/>
      <c r="F29" s="89"/>
      <c r="G29" s="89"/>
      <c r="H29" s="89"/>
      <c r="I29" s="89"/>
      <c r="J29" s="89"/>
    </row>
    <row r="30" spans="1:12" ht="15.75">
      <c r="A30" s="89"/>
      <c r="B30" s="89"/>
      <c r="C30" s="89"/>
      <c r="D30" s="89"/>
      <c r="E30" s="89"/>
      <c r="F30" s="89"/>
      <c r="G30" s="89"/>
      <c r="H30" s="89"/>
      <c r="I30" s="89"/>
      <c r="J30" s="89"/>
    </row>
  </sheetData>
  <mergeCells count="17">
    <mergeCell ref="A1:J1"/>
    <mergeCell ref="A2:J2"/>
    <mergeCell ref="B6:J6"/>
    <mergeCell ref="B7:J7"/>
    <mergeCell ref="B11:J11"/>
    <mergeCell ref="A3:A4"/>
    <mergeCell ref="B3:B4"/>
    <mergeCell ref="C3:C4"/>
    <mergeCell ref="A30:J30"/>
    <mergeCell ref="D3:D4"/>
    <mergeCell ref="E3:G3"/>
    <mergeCell ref="H3:H4"/>
    <mergeCell ref="A29:J29"/>
    <mergeCell ref="B14:J14"/>
    <mergeCell ref="I3:I4"/>
    <mergeCell ref="J3:J4"/>
    <mergeCell ref="A27:H27"/>
  </mergeCells>
  <pageMargins left="0.70866141732283472" right="0.70866141732283472" top="0.74803149606299213" bottom="0.74803149606299213" header="0.31496062992125984" footer="0.31496062992125984"/>
  <pageSetup paperSize="9" scale="88" orientation="landscape" horizontalDpi="1200" verticalDpi="1200" r:id="rId1"/>
</worksheet>
</file>

<file path=xl/worksheets/sheet3.xml><?xml version="1.0" encoding="utf-8"?>
<worksheet xmlns="http://schemas.openxmlformats.org/spreadsheetml/2006/main" xmlns:r="http://schemas.openxmlformats.org/officeDocument/2006/relationships">
  <sheetPr>
    <pageSetUpPr fitToPage="1"/>
  </sheetPr>
  <dimension ref="A1:N27"/>
  <sheetViews>
    <sheetView topLeftCell="A6" workbookViewId="0">
      <selection activeCell="G15" sqref="G15"/>
    </sheetView>
  </sheetViews>
  <sheetFormatPr defaultRowHeight="15"/>
  <cols>
    <col min="1" max="1" width="5" style="31" customWidth="1"/>
    <col min="2" max="2" width="33.85546875" style="5" customWidth="1"/>
    <col min="3" max="3" width="13.42578125" style="5" customWidth="1"/>
    <col min="4" max="8" width="9.140625" style="5"/>
    <col min="9" max="9" width="17.5703125" style="5" customWidth="1"/>
    <col min="10" max="10" width="10.42578125" style="5" customWidth="1"/>
    <col min="11" max="11" width="15.42578125" style="5" customWidth="1"/>
    <col min="12" max="12" width="14.140625" style="5" customWidth="1"/>
    <col min="13" max="13" width="17.140625" style="5" customWidth="1"/>
    <col min="14" max="16384" width="9.140625" style="5"/>
  </cols>
  <sheetData>
    <row r="1" spans="1:14" ht="18.75">
      <c r="A1" s="93" t="s">
        <v>12</v>
      </c>
      <c r="B1" s="93"/>
      <c r="C1" s="93"/>
      <c r="D1" s="93"/>
      <c r="E1" s="93"/>
      <c r="F1" s="93"/>
      <c r="G1" s="93"/>
      <c r="H1" s="93"/>
      <c r="I1" s="93"/>
      <c r="J1" s="93"/>
      <c r="K1" s="93"/>
      <c r="L1" s="93"/>
      <c r="M1" s="93"/>
    </row>
    <row r="2" spans="1:14" ht="18.75">
      <c r="A2" s="104" t="s">
        <v>50</v>
      </c>
      <c r="B2" s="104"/>
      <c r="C2" s="104"/>
      <c r="D2" s="104"/>
      <c r="E2" s="104"/>
      <c r="F2" s="104"/>
      <c r="G2" s="104"/>
      <c r="H2" s="104"/>
      <c r="I2" s="104"/>
      <c r="J2" s="104"/>
      <c r="K2" s="104"/>
      <c r="L2" s="104"/>
      <c r="M2" s="104"/>
    </row>
    <row r="3" spans="1:14" ht="79.5" customHeight="1">
      <c r="A3" s="103" t="s">
        <v>4</v>
      </c>
      <c r="B3" s="90" t="s">
        <v>51</v>
      </c>
      <c r="C3" s="90" t="s">
        <v>54</v>
      </c>
      <c r="D3" s="90" t="s">
        <v>13</v>
      </c>
      <c r="E3" s="90"/>
      <c r="F3" s="90"/>
      <c r="G3" s="90"/>
      <c r="H3" s="90"/>
      <c r="I3" s="90" t="s">
        <v>14</v>
      </c>
      <c r="J3" s="90" t="s">
        <v>15</v>
      </c>
      <c r="K3" s="90" t="s">
        <v>56</v>
      </c>
      <c r="L3" s="90" t="s">
        <v>68</v>
      </c>
      <c r="M3" s="90" t="s">
        <v>57</v>
      </c>
      <c r="N3" s="25"/>
    </row>
    <row r="4" spans="1:14" ht="33" customHeight="1">
      <c r="A4" s="103"/>
      <c r="B4" s="90"/>
      <c r="C4" s="90"/>
      <c r="D4" s="90" t="s">
        <v>16</v>
      </c>
      <c r="E4" s="90" t="s">
        <v>52</v>
      </c>
      <c r="F4" s="90"/>
      <c r="G4" s="90"/>
      <c r="H4" s="90"/>
      <c r="I4" s="90"/>
      <c r="J4" s="90"/>
      <c r="K4" s="90"/>
      <c r="L4" s="90"/>
      <c r="M4" s="90"/>
      <c r="N4" s="26"/>
    </row>
    <row r="5" spans="1:14" ht="15" customHeight="1">
      <c r="A5" s="103"/>
      <c r="B5" s="90"/>
      <c r="C5" s="90"/>
      <c r="D5" s="90"/>
      <c r="E5" s="54" t="s">
        <v>55</v>
      </c>
      <c r="F5" s="54" t="s">
        <v>17</v>
      </c>
      <c r="G5" s="54" t="s">
        <v>18</v>
      </c>
      <c r="H5" s="54" t="s">
        <v>19</v>
      </c>
      <c r="I5" s="90"/>
      <c r="J5" s="90"/>
      <c r="K5" s="90"/>
      <c r="L5" s="90"/>
      <c r="M5" s="90"/>
      <c r="N5" s="26"/>
    </row>
    <row r="6" spans="1:14" ht="15.75" customHeight="1">
      <c r="A6" s="55">
        <v>1</v>
      </c>
      <c r="B6" s="54">
        <v>2</v>
      </c>
      <c r="C6" s="54">
        <v>3</v>
      </c>
      <c r="D6" s="54">
        <v>4</v>
      </c>
      <c r="E6" s="54">
        <v>5</v>
      </c>
      <c r="F6" s="54">
        <v>6</v>
      </c>
      <c r="G6" s="54">
        <v>7</v>
      </c>
      <c r="H6" s="54">
        <v>8</v>
      </c>
      <c r="I6" s="54">
        <v>9</v>
      </c>
      <c r="J6" s="54">
        <v>10</v>
      </c>
      <c r="K6" s="54">
        <v>11</v>
      </c>
      <c r="L6" s="54">
        <v>12</v>
      </c>
      <c r="M6" s="54">
        <v>13</v>
      </c>
      <c r="N6" s="25"/>
    </row>
    <row r="7" spans="1:14" ht="16.5" customHeight="1">
      <c r="A7" s="105" t="s">
        <v>172</v>
      </c>
      <c r="B7" s="105"/>
      <c r="C7" s="105"/>
      <c r="D7" s="105"/>
      <c r="E7" s="105"/>
      <c r="F7" s="105"/>
      <c r="G7" s="105"/>
      <c r="H7" s="105"/>
      <c r="I7" s="105"/>
      <c r="J7" s="105"/>
      <c r="K7" s="105"/>
      <c r="L7" s="105"/>
      <c r="M7" s="105"/>
      <c r="N7" s="25"/>
    </row>
    <row r="8" spans="1:14" ht="33" customHeight="1">
      <c r="A8" s="57" t="s">
        <v>53</v>
      </c>
      <c r="B8" s="90" t="s">
        <v>170</v>
      </c>
      <c r="C8" s="90"/>
      <c r="D8" s="90"/>
      <c r="E8" s="90"/>
      <c r="F8" s="90"/>
      <c r="G8" s="90"/>
      <c r="H8" s="90"/>
      <c r="I8" s="90"/>
      <c r="J8" s="90"/>
      <c r="K8" s="90"/>
      <c r="L8" s="90"/>
      <c r="M8" s="90"/>
      <c r="N8" s="25"/>
    </row>
    <row r="9" spans="1:14" ht="37.5" customHeight="1">
      <c r="A9" s="103" t="s">
        <v>40</v>
      </c>
      <c r="B9" s="90" t="s">
        <v>171</v>
      </c>
      <c r="C9" s="70" t="s">
        <v>7</v>
      </c>
      <c r="D9" s="33">
        <f>SUM(E9:H9)</f>
        <v>49486.3</v>
      </c>
      <c r="E9" s="33">
        <f>E12+E15</f>
        <v>0</v>
      </c>
      <c r="F9" s="33">
        <f t="shared" ref="F9:H9" si="0">F12+F15</f>
        <v>41028.400000000001</v>
      </c>
      <c r="G9" s="33">
        <f t="shared" si="0"/>
        <v>8457.9000000000015</v>
      </c>
      <c r="H9" s="33">
        <f t="shared" si="0"/>
        <v>0</v>
      </c>
      <c r="I9" s="100" t="s">
        <v>173</v>
      </c>
      <c r="J9" s="70" t="s">
        <v>106</v>
      </c>
      <c r="K9" s="70">
        <v>1</v>
      </c>
      <c r="L9" s="100" t="s">
        <v>75</v>
      </c>
      <c r="M9" s="100" t="s">
        <v>150</v>
      </c>
      <c r="N9" s="25"/>
    </row>
    <row r="10" spans="1:14" ht="38.25" customHeight="1">
      <c r="A10" s="103"/>
      <c r="B10" s="90"/>
      <c r="C10" s="70" t="s">
        <v>8</v>
      </c>
      <c r="D10" s="33">
        <f t="shared" ref="D10:D20" si="1">SUM(E10:H10)</f>
        <v>0</v>
      </c>
      <c r="E10" s="33">
        <f t="shared" ref="E10:H10" si="2">E13+E16</f>
        <v>0</v>
      </c>
      <c r="F10" s="33">
        <f t="shared" si="2"/>
        <v>0</v>
      </c>
      <c r="G10" s="33">
        <f t="shared" si="2"/>
        <v>0</v>
      </c>
      <c r="H10" s="33">
        <f t="shared" si="2"/>
        <v>0</v>
      </c>
      <c r="I10" s="101"/>
      <c r="J10" s="70" t="s">
        <v>106</v>
      </c>
      <c r="K10" s="70">
        <v>0</v>
      </c>
      <c r="L10" s="101"/>
      <c r="M10" s="101"/>
      <c r="N10" s="26"/>
    </row>
    <row r="11" spans="1:14" ht="55.5" customHeight="1">
      <c r="A11" s="103"/>
      <c r="B11" s="90"/>
      <c r="C11" s="70" t="s">
        <v>20</v>
      </c>
      <c r="D11" s="33">
        <f t="shared" si="1"/>
        <v>0</v>
      </c>
      <c r="E11" s="33">
        <f t="shared" ref="E11:H11" si="3">E14+E17</f>
        <v>0</v>
      </c>
      <c r="F11" s="33">
        <f t="shared" si="3"/>
        <v>0</v>
      </c>
      <c r="G11" s="33">
        <f t="shared" si="3"/>
        <v>0</v>
      </c>
      <c r="H11" s="33">
        <f t="shared" si="3"/>
        <v>0</v>
      </c>
      <c r="I11" s="101"/>
      <c r="J11" s="70" t="s">
        <v>106</v>
      </c>
      <c r="K11" s="70">
        <v>0</v>
      </c>
      <c r="L11" s="102"/>
      <c r="M11" s="102"/>
      <c r="N11" s="26"/>
    </row>
    <row r="12" spans="1:14" s="53" customFormat="1" ht="55.5" customHeight="1">
      <c r="A12" s="97" t="s">
        <v>41</v>
      </c>
      <c r="B12" s="90" t="s">
        <v>191</v>
      </c>
      <c r="C12" s="70" t="s">
        <v>7</v>
      </c>
      <c r="D12" s="33">
        <f>SUM(E12:H12)</f>
        <v>48268.800000000003</v>
      </c>
      <c r="E12" s="33">
        <v>0</v>
      </c>
      <c r="F12" s="34">
        <v>41028.400000000001</v>
      </c>
      <c r="G12" s="85">
        <f>7240.3+0.1</f>
        <v>7240.4000000000005</v>
      </c>
      <c r="H12" s="33">
        <v>0</v>
      </c>
      <c r="I12" s="101"/>
      <c r="J12" s="70" t="s">
        <v>106</v>
      </c>
      <c r="K12" s="70">
        <v>1</v>
      </c>
      <c r="L12" s="100" t="s">
        <v>75</v>
      </c>
      <c r="M12" s="100" t="s">
        <v>150</v>
      </c>
      <c r="N12" s="26"/>
    </row>
    <row r="13" spans="1:14" s="53" customFormat="1" ht="55.5" customHeight="1">
      <c r="A13" s="98"/>
      <c r="B13" s="90"/>
      <c r="C13" s="70" t="s">
        <v>8</v>
      </c>
      <c r="D13" s="33">
        <f t="shared" ref="D13:D14" si="4">SUM(E13:H13)</f>
        <v>0</v>
      </c>
      <c r="E13" s="33">
        <v>0</v>
      </c>
      <c r="F13" s="33">
        <v>0</v>
      </c>
      <c r="G13" s="33">
        <v>0</v>
      </c>
      <c r="H13" s="33">
        <v>0</v>
      </c>
      <c r="I13" s="101"/>
      <c r="J13" s="70" t="s">
        <v>106</v>
      </c>
      <c r="K13" s="70">
        <v>0</v>
      </c>
      <c r="L13" s="101"/>
      <c r="M13" s="101"/>
      <c r="N13" s="26"/>
    </row>
    <row r="14" spans="1:14" s="53" customFormat="1" ht="55.5" customHeight="1">
      <c r="A14" s="99"/>
      <c r="B14" s="90"/>
      <c r="C14" s="70" t="s">
        <v>20</v>
      </c>
      <c r="D14" s="33">
        <f t="shared" si="4"/>
        <v>0</v>
      </c>
      <c r="E14" s="33">
        <v>0</v>
      </c>
      <c r="F14" s="33">
        <v>0</v>
      </c>
      <c r="G14" s="33">
        <v>0</v>
      </c>
      <c r="H14" s="33">
        <v>0</v>
      </c>
      <c r="I14" s="101"/>
      <c r="J14" s="70" t="s">
        <v>106</v>
      </c>
      <c r="K14" s="70">
        <v>0</v>
      </c>
      <c r="L14" s="102"/>
      <c r="M14" s="102"/>
      <c r="N14" s="26"/>
    </row>
    <row r="15" spans="1:14" s="53" customFormat="1" ht="55.5" customHeight="1">
      <c r="A15" s="97" t="s">
        <v>82</v>
      </c>
      <c r="B15" s="90" t="s">
        <v>192</v>
      </c>
      <c r="C15" s="70" t="s">
        <v>7</v>
      </c>
      <c r="D15" s="33">
        <f>SUM(E15:H15)</f>
        <v>1217.5</v>
      </c>
      <c r="E15" s="33">
        <v>0</v>
      </c>
      <c r="F15" s="34">
        <v>0</v>
      </c>
      <c r="G15" s="34">
        <v>1217.5</v>
      </c>
      <c r="H15" s="33">
        <v>0</v>
      </c>
      <c r="I15" s="101"/>
      <c r="J15" s="70" t="s">
        <v>106</v>
      </c>
      <c r="K15" s="70">
        <v>1</v>
      </c>
      <c r="L15" s="100" t="s">
        <v>75</v>
      </c>
      <c r="M15" s="100" t="s">
        <v>150</v>
      </c>
      <c r="N15" s="26"/>
    </row>
    <row r="16" spans="1:14" s="53" customFormat="1" ht="55.5" customHeight="1">
      <c r="A16" s="98"/>
      <c r="B16" s="90"/>
      <c r="C16" s="70" t="s">
        <v>8</v>
      </c>
      <c r="D16" s="33">
        <f t="shared" ref="D16:D17" si="5">SUM(E16:H16)</f>
        <v>0</v>
      </c>
      <c r="E16" s="33">
        <v>0</v>
      </c>
      <c r="F16" s="33">
        <v>0</v>
      </c>
      <c r="G16" s="33">
        <v>0</v>
      </c>
      <c r="H16" s="33">
        <v>0</v>
      </c>
      <c r="I16" s="101"/>
      <c r="J16" s="70" t="s">
        <v>106</v>
      </c>
      <c r="K16" s="70">
        <v>0</v>
      </c>
      <c r="L16" s="101"/>
      <c r="M16" s="101"/>
      <c r="N16" s="26"/>
    </row>
    <row r="17" spans="1:14" s="53" customFormat="1" ht="55.5" customHeight="1">
      <c r="A17" s="99"/>
      <c r="B17" s="90"/>
      <c r="C17" s="70" t="s">
        <v>20</v>
      </c>
      <c r="D17" s="33">
        <f t="shared" si="5"/>
        <v>0</v>
      </c>
      <c r="E17" s="33">
        <v>0</v>
      </c>
      <c r="F17" s="33">
        <v>0</v>
      </c>
      <c r="G17" s="33">
        <v>0</v>
      </c>
      <c r="H17" s="33">
        <v>0</v>
      </c>
      <c r="I17" s="102"/>
      <c r="J17" s="70" t="s">
        <v>106</v>
      </c>
      <c r="K17" s="70">
        <v>0</v>
      </c>
      <c r="L17" s="102"/>
      <c r="M17" s="102"/>
      <c r="N17" s="26"/>
    </row>
    <row r="18" spans="1:14" ht="15.75" customHeight="1">
      <c r="A18" s="103"/>
      <c r="B18" s="90" t="s">
        <v>64</v>
      </c>
      <c r="C18" s="70" t="s">
        <v>7</v>
      </c>
      <c r="D18" s="33">
        <f t="shared" si="1"/>
        <v>49486.3</v>
      </c>
      <c r="E18" s="33">
        <f>E9</f>
        <v>0</v>
      </c>
      <c r="F18" s="33">
        <f t="shared" ref="F18:H18" si="6">F9</f>
        <v>41028.400000000001</v>
      </c>
      <c r="G18" s="33">
        <f t="shared" si="6"/>
        <v>8457.9000000000015</v>
      </c>
      <c r="H18" s="33">
        <f t="shared" si="6"/>
        <v>0</v>
      </c>
      <c r="I18" s="90" t="s">
        <v>21</v>
      </c>
      <c r="J18" s="90" t="s">
        <v>21</v>
      </c>
      <c r="K18" s="90" t="s">
        <v>21</v>
      </c>
      <c r="L18" s="90" t="s">
        <v>21</v>
      </c>
      <c r="M18" s="90" t="s">
        <v>21</v>
      </c>
      <c r="N18" s="26"/>
    </row>
    <row r="19" spans="1:14" ht="15.75">
      <c r="A19" s="103"/>
      <c r="B19" s="90"/>
      <c r="C19" s="70" t="s">
        <v>8</v>
      </c>
      <c r="D19" s="33">
        <f t="shared" si="1"/>
        <v>0</v>
      </c>
      <c r="E19" s="33">
        <f t="shared" ref="E19:H19" si="7">E10</f>
        <v>0</v>
      </c>
      <c r="F19" s="33">
        <f t="shared" si="7"/>
        <v>0</v>
      </c>
      <c r="G19" s="33">
        <f t="shared" si="7"/>
        <v>0</v>
      </c>
      <c r="H19" s="33">
        <f t="shared" si="7"/>
        <v>0</v>
      </c>
      <c r="I19" s="90"/>
      <c r="J19" s="90"/>
      <c r="K19" s="90"/>
      <c r="L19" s="90"/>
      <c r="M19" s="90"/>
    </row>
    <row r="20" spans="1:14" ht="15.75">
      <c r="A20" s="103"/>
      <c r="B20" s="90"/>
      <c r="C20" s="70" t="s">
        <v>20</v>
      </c>
      <c r="D20" s="33">
        <f t="shared" si="1"/>
        <v>0</v>
      </c>
      <c r="E20" s="33">
        <f t="shared" ref="E20:H20" si="8">E11</f>
        <v>0</v>
      </c>
      <c r="F20" s="33">
        <f t="shared" si="8"/>
        <v>0</v>
      </c>
      <c r="G20" s="33">
        <f t="shared" si="8"/>
        <v>0</v>
      </c>
      <c r="H20" s="33">
        <f t="shared" si="8"/>
        <v>0</v>
      </c>
      <c r="I20" s="90"/>
      <c r="J20" s="90"/>
      <c r="K20" s="90"/>
      <c r="L20" s="90"/>
      <c r="M20" s="90"/>
    </row>
    <row r="21" spans="1:14" ht="15.75">
      <c r="A21" s="89" t="s">
        <v>164</v>
      </c>
      <c r="B21" s="89"/>
      <c r="C21" s="89"/>
      <c r="D21" s="89"/>
      <c r="E21" s="89"/>
      <c r="F21" s="89"/>
      <c r="G21" s="89"/>
      <c r="H21" s="89"/>
      <c r="I21" s="89"/>
      <c r="J21" s="89"/>
      <c r="K21" s="89"/>
      <c r="L21" s="89"/>
      <c r="M21" s="89"/>
    </row>
    <row r="22" spans="1:14" ht="15.75">
      <c r="A22" s="106" t="s">
        <v>165</v>
      </c>
      <c r="B22" s="106"/>
      <c r="C22" s="106"/>
      <c r="D22" s="106"/>
      <c r="E22" s="106"/>
      <c r="F22" s="106"/>
      <c r="G22" s="106"/>
      <c r="H22" s="106"/>
      <c r="I22" s="106"/>
      <c r="J22" s="106"/>
      <c r="K22" s="106"/>
      <c r="L22" s="106"/>
      <c r="M22" s="106"/>
    </row>
    <row r="23" spans="1:14" ht="15.75">
      <c r="A23" s="106" t="s">
        <v>166</v>
      </c>
      <c r="B23" s="106"/>
      <c r="C23" s="106"/>
      <c r="D23" s="106"/>
      <c r="E23" s="106"/>
      <c r="F23" s="106"/>
      <c r="G23" s="106"/>
      <c r="H23" s="106"/>
      <c r="I23" s="106"/>
      <c r="J23" s="106"/>
      <c r="K23" s="106"/>
      <c r="L23" s="106"/>
      <c r="M23" s="106"/>
    </row>
    <row r="24" spans="1:14" ht="15.75">
      <c r="A24" s="106" t="s">
        <v>167</v>
      </c>
      <c r="B24" s="106"/>
      <c r="C24" s="106"/>
      <c r="D24" s="106"/>
      <c r="E24" s="106"/>
      <c r="F24" s="106"/>
      <c r="G24" s="106"/>
      <c r="H24" s="106"/>
      <c r="I24" s="106"/>
      <c r="J24" s="106"/>
      <c r="K24" s="106"/>
      <c r="L24" s="106"/>
      <c r="M24" s="106"/>
    </row>
    <row r="25" spans="1:14" ht="15.75">
      <c r="A25" s="28"/>
      <c r="B25" s="29"/>
      <c r="C25" s="29"/>
      <c r="D25" s="29"/>
      <c r="E25" s="29"/>
      <c r="F25" s="29"/>
      <c r="G25" s="29"/>
      <c r="H25" s="29"/>
      <c r="I25" s="29"/>
      <c r="J25" s="29"/>
      <c r="K25" s="29"/>
      <c r="L25" s="29"/>
      <c r="M25" s="29"/>
    </row>
    <row r="26" spans="1:14" ht="18.75">
      <c r="A26" s="92" t="s">
        <v>112</v>
      </c>
      <c r="B26" s="92"/>
      <c r="C26" s="92"/>
      <c r="D26" s="92"/>
      <c r="E26" s="92"/>
      <c r="F26" s="92"/>
      <c r="G26" s="92"/>
      <c r="H26" s="92"/>
      <c r="I26" s="2"/>
      <c r="J26" s="53"/>
      <c r="K26" s="19" t="s">
        <v>168</v>
      </c>
      <c r="L26" s="7"/>
      <c r="M26" s="36"/>
    </row>
    <row r="27" spans="1:14" ht="15.75">
      <c r="A27" s="30"/>
    </row>
  </sheetData>
  <mergeCells count="40">
    <mergeCell ref="A26:H26"/>
    <mergeCell ref="B8:M8"/>
    <mergeCell ref="L9:L11"/>
    <mergeCell ref="M9:M11"/>
    <mergeCell ref="A7:M7"/>
    <mergeCell ref="B18:B20"/>
    <mergeCell ref="I18:I20"/>
    <mergeCell ref="J18:J20"/>
    <mergeCell ref="K18:K20"/>
    <mergeCell ref="L18:L20"/>
    <mergeCell ref="M18:M20"/>
    <mergeCell ref="A24:M24"/>
    <mergeCell ref="A21:M21"/>
    <mergeCell ref="A22:M22"/>
    <mergeCell ref="A23:M23"/>
    <mergeCell ref="A18:A20"/>
    <mergeCell ref="A2:M2"/>
    <mergeCell ref="A1:M1"/>
    <mergeCell ref="L3:L5"/>
    <mergeCell ref="I3:I5"/>
    <mergeCell ref="J3:J5"/>
    <mergeCell ref="K3:K5"/>
    <mergeCell ref="D4:D5"/>
    <mergeCell ref="M3:M5"/>
    <mergeCell ref="E4:H4"/>
    <mergeCell ref="A3:A5"/>
    <mergeCell ref="B3:B5"/>
    <mergeCell ref="C3:C5"/>
    <mergeCell ref="D3:H3"/>
    <mergeCell ref="A12:A14"/>
    <mergeCell ref="A15:A17"/>
    <mergeCell ref="M12:M14"/>
    <mergeCell ref="M15:M17"/>
    <mergeCell ref="I9:I17"/>
    <mergeCell ref="B12:B14"/>
    <mergeCell ref="L12:L14"/>
    <mergeCell ref="B15:B17"/>
    <mergeCell ref="L15:L17"/>
    <mergeCell ref="A9:A11"/>
    <mergeCell ref="B9:B11"/>
  </mergeCells>
  <pageMargins left="0.70866141732283472" right="0.70866141732283472" top="0.74803149606299213" bottom="0.74803149606299213" header="0.31496062992125984" footer="0.31496062992125984"/>
  <pageSetup paperSize="9" scale="76"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dimension ref="A1:P86"/>
  <sheetViews>
    <sheetView topLeftCell="A25" workbookViewId="0">
      <selection activeCell="J28" sqref="J28"/>
    </sheetView>
  </sheetViews>
  <sheetFormatPr defaultRowHeight="15"/>
  <cols>
    <col min="1" max="1" width="6.140625" style="31" customWidth="1"/>
    <col min="2" max="2" width="24.7109375" style="18" customWidth="1"/>
    <col min="3" max="3" width="14" style="18" customWidth="1"/>
    <col min="4" max="4" width="10.5703125" style="18" bestFit="1" customWidth="1"/>
    <col min="5" max="5" width="6.28515625" style="18" customWidth="1"/>
    <col min="6" max="6" width="7.28515625" style="18" customWidth="1"/>
    <col min="7" max="7" width="10.5703125" style="18" bestFit="1" customWidth="1"/>
    <col min="8" max="8" width="7.85546875" style="18" customWidth="1"/>
    <col min="9" max="9" width="14.42578125" style="18" customWidth="1"/>
    <col min="10" max="10" width="8.85546875" style="18" customWidth="1"/>
    <col min="11" max="11" width="22.42578125" style="18" customWidth="1"/>
    <col min="12" max="12" width="15.5703125" style="18" customWidth="1"/>
    <col min="13" max="13" width="11.42578125" style="18" customWidth="1"/>
    <col min="14" max="14" width="9.140625" style="24"/>
    <col min="15" max="16384" width="9.140625" style="5"/>
  </cols>
  <sheetData>
    <row r="1" spans="1:13" ht="22.5">
      <c r="A1" s="93" t="s">
        <v>58</v>
      </c>
      <c r="B1" s="93"/>
      <c r="C1" s="93"/>
      <c r="D1" s="93"/>
      <c r="E1" s="93"/>
      <c r="F1" s="93"/>
      <c r="G1" s="93"/>
      <c r="H1" s="93"/>
      <c r="I1" s="93"/>
      <c r="J1" s="93"/>
      <c r="K1" s="93"/>
      <c r="L1" s="93"/>
      <c r="M1" s="93"/>
    </row>
    <row r="3" spans="1:13" ht="50.25" customHeight="1">
      <c r="A3" s="103" t="s">
        <v>4</v>
      </c>
      <c r="B3" s="90" t="s">
        <v>66</v>
      </c>
      <c r="C3" s="90" t="s">
        <v>54</v>
      </c>
      <c r="D3" s="90" t="s">
        <v>13</v>
      </c>
      <c r="E3" s="90"/>
      <c r="F3" s="90"/>
      <c r="G3" s="90"/>
      <c r="H3" s="90"/>
      <c r="I3" s="62" t="s">
        <v>22</v>
      </c>
      <c r="J3" s="90" t="s">
        <v>65</v>
      </c>
      <c r="K3" s="90" t="s">
        <v>56</v>
      </c>
      <c r="L3" s="90" t="s">
        <v>68</v>
      </c>
      <c r="M3" s="90" t="s">
        <v>57</v>
      </c>
    </row>
    <row r="4" spans="1:13" ht="15.75">
      <c r="A4" s="103"/>
      <c r="B4" s="90"/>
      <c r="C4" s="90"/>
      <c r="D4" s="90" t="s">
        <v>16</v>
      </c>
      <c r="E4" s="90" t="s">
        <v>52</v>
      </c>
      <c r="F4" s="90"/>
      <c r="G4" s="90"/>
      <c r="H4" s="90"/>
      <c r="I4" s="62" t="s">
        <v>23</v>
      </c>
      <c r="J4" s="90"/>
      <c r="K4" s="90"/>
      <c r="L4" s="90"/>
      <c r="M4" s="90"/>
    </row>
    <row r="5" spans="1:13" ht="44.25" customHeight="1">
      <c r="A5" s="103"/>
      <c r="B5" s="90"/>
      <c r="C5" s="90"/>
      <c r="D5" s="90"/>
      <c r="E5" s="62" t="s">
        <v>24</v>
      </c>
      <c r="F5" s="62" t="s">
        <v>17</v>
      </c>
      <c r="G5" s="62" t="s">
        <v>18</v>
      </c>
      <c r="H5" s="62" t="s">
        <v>19</v>
      </c>
      <c r="I5" s="62"/>
      <c r="J5" s="90"/>
      <c r="K5" s="90"/>
      <c r="L5" s="90"/>
      <c r="M5" s="90"/>
    </row>
    <row r="6" spans="1:13" ht="15.75">
      <c r="A6" s="32">
        <v>1</v>
      </c>
      <c r="B6" s="62">
        <v>2</v>
      </c>
      <c r="C6" s="11">
        <v>3</v>
      </c>
      <c r="D6" s="62">
        <v>4</v>
      </c>
      <c r="E6" s="62">
        <v>5</v>
      </c>
      <c r="F6" s="62">
        <v>6</v>
      </c>
      <c r="G6" s="62">
        <v>7</v>
      </c>
      <c r="H6" s="62">
        <v>8</v>
      </c>
      <c r="I6" s="62">
        <v>9</v>
      </c>
      <c r="J6" s="62">
        <v>10</v>
      </c>
      <c r="K6" s="62">
        <v>11</v>
      </c>
      <c r="L6" s="62">
        <v>12</v>
      </c>
      <c r="M6" s="62">
        <v>13</v>
      </c>
    </row>
    <row r="7" spans="1:13" ht="15.75">
      <c r="A7" s="91" t="s">
        <v>84</v>
      </c>
      <c r="B7" s="91"/>
      <c r="C7" s="91"/>
      <c r="D7" s="91"/>
      <c r="E7" s="91"/>
      <c r="F7" s="91"/>
      <c r="G7" s="91"/>
      <c r="H7" s="91"/>
      <c r="I7" s="91"/>
      <c r="J7" s="91"/>
      <c r="K7" s="91"/>
      <c r="L7" s="91"/>
      <c r="M7" s="91"/>
    </row>
    <row r="8" spans="1:13" ht="15.75">
      <c r="A8" s="112">
        <v>1</v>
      </c>
      <c r="B8" s="90" t="s">
        <v>131</v>
      </c>
      <c r="C8" s="90"/>
      <c r="D8" s="90"/>
      <c r="E8" s="90"/>
      <c r="F8" s="90"/>
      <c r="G8" s="90"/>
      <c r="H8" s="90"/>
      <c r="I8" s="90"/>
      <c r="J8" s="90"/>
      <c r="K8" s="90"/>
      <c r="L8" s="90"/>
      <c r="M8" s="90"/>
    </row>
    <row r="9" spans="1:13" ht="32.25" customHeight="1">
      <c r="A9" s="112"/>
      <c r="B9" s="111" t="s">
        <v>85</v>
      </c>
      <c r="C9" s="111"/>
      <c r="D9" s="111"/>
      <c r="E9" s="111"/>
      <c r="F9" s="111"/>
      <c r="G9" s="111"/>
      <c r="H9" s="111"/>
      <c r="I9" s="111"/>
      <c r="J9" s="111"/>
      <c r="K9" s="111"/>
      <c r="L9" s="111"/>
      <c r="M9" s="111"/>
    </row>
    <row r="10" spans="1:13" ht="62.25" customHeight="1">
      <c r="A10" s="112" t="s">
        <v>40</v>
      </c>
      <c r="B10" s="90" t="s">
        <v>86</v>
      </c>
      <c r="C10" s="62" t="s">
        <v>7</v>
      </c>
      <c r="D10" s="33">
        <f>SUM(E10:H10)</f>
        <v>4248.2</v>
      </c>
      <c r="E10" s="33">
        <v>0</v>
      </c>
      <c r="F10" s="33">
        <v>0</v>
      </c>
      <c r="G10" s="33">
        <v>4248.2</v>
      </c>
      <c r="H10" s="33">
        <v>0</v>
      </c>
      <c r="I10" s="90" t="s">
        <v>105</v>
      </c>
      <c r="J10" s="62" t="s">
        <v>103</v>
      </c>
      <c r="K10" s="62" t="s">
        <v>103</v>
      </c>
      <c r="L10" s="90" t="s">
        <v>75</v>
      </c>
      <c r="M10" s="90" t="s">
        <v>149</v>
      </c>
    </row>
    <row r="11" spans="1:13" ht="67.5" customHeight="1">
      <c r="A11" s="112"/>
      <c r="B11" s="90"/>
      <c r="C11" s="62" t="s">
        <v>8</v>
      </c>
      <c r="D11" s="33">
        <f t="shared" ref="D11:D15" si="0">SUM(E11:H11)</f>
        <v>4354.1000000000004</v>
      </c>
      <c r="E11" s="33">
        <v>0</v>
      </c>
      <c r="F11" s="33">
        <v>0</v>
      </c>
      <c r="G11" s="33">
        <v>4354.1000000000004</v>
      </c>
      <c r="H11" s="33">
        <v>0</v>
      </c>
      <c r="I11" s="90"/>
      <c r="J11" s="62" t="s">
        <v>103</v>
      </c>
      <c r="K11" s="62" t="s">
        <v>103</v>
      </c>
      <c r="L11" s="90"/>
      <c r="M11" s="90"/>
    </row>
    <row r="12" spans="1:13" ht="98.25" customHeight="1">
      <c r="A12" s="112"/>
      <c r="B12" s="90"/>
      <c r="C12" s="62" t="s">
        <v>20</v>
      </c>
      <c r="D12" s="33">
        <f t="shared" si="0"/>
        <v>4354.1000000000004</v>
      </c>
      <c r="E12" s="33">
        <v>0</v>
      </c>
      <c r="F12" s="33">
        <v>0</v>
      </c>
      <c r="G12" s="33">
        <v>4354.1000000000004</v>
      </c>
      <c r="H12" s="33">
        <v>0</v>
      </c>
      <c r="I12" s="90"/>
      <c r="J12" s="62" t="s">
        <v>103</v>
      </c>
      <c r="K12" s="62" t="s">
        <v>103</v>
      </c>
      <c r="L12" s="90"/>
      <c r="M12" s="90"/>
    </row>
    <row r="13" spans="1:13" ht="15.75">
      <c r="A13" s="112"/>
      <c r="B13" s="90" t="s">
        <v>104</v>
      </c>
      <c r="C13" s="62" t="s">
        <v>7</v>
      </c>
      <c r="D13" s="33">
        <f t="shared" si="0"/>
        <v>4248.2</v>
      </c>
      <c r="E13" s="33">
        <f>E10</f>
        <v>0</v>
      </c>
      <c r="F13" s="33">
        <f t="shared" ref="F13:H13" si="1">F10</f>
        <v>0</v>
      </c>
      <c r="G13" s="33">
        <f t="shared" si="1"/>
        <v>4248.2</v>
      </c>
      <c r="H13" s="33">
        <f t="shared" si="1"/>
        <v>0</v>
      </c>
      <c r="I13" s="90" t="s">
        <v>21</v>
      </c>
      <c r="J13" s="90" t="s">
        <v>21</v>
      </c>
      <c r="K13" s="90" t="s">
        <v>21</v>
      </c>
      <c r="L13" s="90" t="s">
        <v>21</v>
      </c>
      <c r="M13" s="90" t="s">
        <v>21</v>
      </c>
    </row>
    <row r="14" spans="1:13" ht="15.75">
      <c r="A14" s="112"/>
      <c r="B14" s="90"/>
      <c r="C14" s="62" t="s">
        <v>8</v>
      </c>
      <c r="D14" s="33">
        <f t="shared" si="0"/>
        <v>4354.1000000000004</v>
      </c>
      <c r="E14" s="33">
        <f t="shared" ref="E14:H14" si="2">E11</f>
        <v>0</v>
      </c>
      <c r="F14" s="33">
        <f t="shared" si="2"/>
        <v>0</v>
      </c>
      <c r="G14" s="33">
        <f t="shared" si="2"/>
        <v>4354.1000000000004</v>
      </c>
      <c r="H14" s="33">
        <f t="shared" si="2"/>
        <v>0</v>
      </c>
      <c r="I14" s="90"/>
      <c r="J14" s="90"/>
      <c r="K14" s="90"/>
      <c r="L14" s="90"/>
      <c r="M14" s="90"/>
    </row>
    <row r="15" spans="1:13" ht="15.75">
      <c r="A15" s="112"/>
      <c r="B15" s="90"/>
      <c r="C15" s="62" t="s">
        <v>20</v>
      </c>
      <c r="D15" s="33">
        <f t="shared" si="0"/>
        <v>4354.1000000000004</v>
      </c>
      <c r="E15" s="33">
        <f t="shared" ref="E15:H15" si="3">E12</f>
        <v>0</v>
      </c>
      <c r="F15" s="33">
        <f t="shared" si="3"/>
        <v>0</v>
      </c>
      <c r="G15" s="33">
        <f t="shared" si="3"/>
        <v>4354.1000000000004</v>
      </c>
      <c r="H15" s="33">
        <f t="shared" si="3"/>
        <v>0</v>
      </c>
      <c r="I15" s="90"/>
      <c r="J15" s="90"/>
      <c r="K15" s="90"/>
      <c r="L15" s="90"/>
      <c r="M15" s="90"/>
    </row>
    <row r="16" spans="1:13" ht="38.25" customHeight="1">
      <c r="A16" s="91" t="s">
        <v>160</v>
      </c>
      <c r="B16" s="91"/>
      <c r="C16" s="91"/>
      <c r="D16" s="91"/>
      <c r="E16" s="91"/>
      <c r="F16" s="91"/>
      <c r="G16" s="91"/>
      <c r="H16" s="91"/>
      <c r="I16" s="91"/>
      <c r="J16" s="91"/>
      <c r="K16" s="91"/>
      <c r="L16" s="91"/>
      <c r="M16" s="91"/>
    </row>
    <row r="17" spans="1:13" ht="15.75">
      <c r="A17" s="112" t="s">
        <v>59</v>
      </c>
      <c r="B17" s="90" t="s">
        <v>132</v>
      </c>
      <c r="C17" s="90"/>
      <c r="D17" s="90"/>
      <c r="E17" s="90"/>
      <c r="F17" s="90"/>
      <c r="G17" s="90"/>
      <c r="H17" s="90"/>
      <c r="I17" s="90"/>
      <c r="J17" s="90"/>
      <c r="K17" s="90"/>
      <c r="L17" s="90"/>
      <c r="M17" s="90"/>
    </row>
    <row r="18" spans="1:13" ht="32.25" customHeight="1">
      <c r="A18" s="112"/>
      <c r="B18" s="90" t="s">
        <v>85</v>
      </c>
      <c r="C18" s="90"/>
      <c r="D18" s="90"/>
      <c r="E18" s="90"/>
      <c r="F18" s="90"/>
      <c r="G18" s="90"/>
      <c r="H18" s="90"/>
      <c r="I18" s="90"/>
      <c r="J18" s="90"/>
      <c r="K18" s="90"/>
      <c r="L18" s="90"/>
      <c r="M18" s="90"/>
    </row>
    <row r="19" spans="1:13" ht="84" customHeight="1">
      <c r="A19" s="110" t="s">
        <v>42</v>
      </c>
      <c r="B19" s="96" t="s">
        <v>91</v>
      </c>
      <c r="C19" s="64" t="s">
        <v>25</v>
      </c>
      <c r="D19" s="34">
        <f>SUM(E19:H19)</f>
        <v>218811.5</v>
      </c>
      <c r="E19" s="34">
        <v>0</v>
      </c>
      <c r="F19" s="34">
        <v>0</v>
      </c>
      <c r="G19" s="34">
        <v>210911.5</v>
      </c>
      <c r="H19" s="34">
        <v>7900</v>
      </c>
      <c r="I19" s="96" t="s">
        <v>87</v>
      </c>
      <c r="J19" s="64" t="s">
        <v>103</v>
      </c>
      <c r="K19" s="64" t="s">
        <v>103</v>
      </c>
      <c r="L19" s="96" t="s">
        <v>88</v>
      </c>
      <c r="M19" s="96" t="s">
        <v>149</v>
      </c>
    </row>
    <row r="20" spans="1:13" ht="72.75" customHeight="1">
      <c r="A20" s="110"/>
      <c r="B20" s="96"/>
      <c r="C20" s="64" t="s">
        <v>26</v>
      </c>
      <c r="D20" s="34">
        <f t="shared" ref="D20:D45" si="4">SUM(E20:H20)</f>
        <v>216819.5</v>
      </c>
      <c r="E20" s="34">
        <v>0</v>
      </c>
      <c r="F20" s="34">
        <v>0</v>
      </c>
      <c r="G20" s="34">
        <v>208919.5</v>
      </c>
      <c r="H20" s="34">
        <v>7900</v>
      </c>
      <c r="I20" s="96"/>
      <c r="J20" s="64" t="s">
        <v>103</v>
      </c>
      <c r="K20" s="64" t="s">
        <v>103</v>
      </c>
      <c r="L20" s="96"/>
      <c r="M20" s="96"/>
    </row>
    <row r="21" spans="1:13" ht="84.75" customHeight="1">
      <c r="A21" s="110"/>
      <c r="B21" s="96"/>
      <c r="C21" s="64" t="s">
        <v>73</v>
      </c>
      <c r="D21" s="34">
        <f t="shared" si="4"/>
        <v>216819.5</v>
      </c>
      <c r="E21" s="34">
        <v>0</v>
      </c>
      <c r="F21" s="34">
        <v>0</v>
      </c>
      <c r="G21" s="34">
        <v>208919.5</v>
      </c>
      <c r="H21" s="34">
        <v>7900</v>
      </c>
      <c r="I21" s="96"/>
      <c r="J21" s="64" t="s">
        <v>103</v>
      </c>
      <c r="K21" s="64" t="s">
        <v>103</v>
      </c>
      <c r="L21" s="96"/>
      <c r="M21" s="96"/>
    </row>
    <row r="22" spans="1:13" ht="79.5" customHeight="1">
      <c r="A22" s="110" t="s">
        <v>90</v>
      </c>
      <c r="B22" s="96" t="s">
        <v>92</v>
      </c>
      <c r="C22" s="64" t="s">
        <v>25</v>
      </c>
      <c r="D22" s="34">
        <f t="shared" si="4"/>
        <v>500</v>
      </c>
      <c r="E22" s="34">
        <v>0</v>
      </c>
      <c r="F22" s="34">
        <v>0</v>
      </c>
      <c r="G22" s="34">
        <v>500</v>
      </c>
      <c r="H22" s="34">
        <v>0</v>
      </c>
      <c r="I22" s="96" t="s">
        <v>189</v>
      </c>
      <c r="J22" s="64" t="s">
        <v>108</v>
      </c>
      <c r="K22" s="64" t="s">
        <v>103</v>
      </c>
      <c r="L22" s="96" t="s">
        <v>88</v>
      </c>
      <c r="M22" s="96" t="s">
        <v>149</v>
      </c>
    </row>
    <row r="23" spans="1:13" ht="68.25" customHeight="1">
      <c r="A23" s="110"/>
      <c r="B23" s="96"/>
      <c r="C23" s="64" t="s">
        <v>26</v>
      </c>
      <c r="D23" s="34">
        <f t="shared" si="4"/>
        <v>0</v>
      </c>
      <c r="E23" s="34">
        <v>0</v>
      </c>
      <c r="F23" s="34">
        <v>0</v>
      </c>
      <c r="G23" s="34">
        <v>0</v>
      </c>
      <c r="H23" s="34">
        <v>0</v>
      </c>
      <c r="I23" s="96"/>
      <c r="J23" s="64" t="s">
        <v>108</v>
      </c>
      <c r="K23" s="64" t="s">
        <v>103</v>
      </c>
      <c r="L23" s="96"/>
      <c r="M23" s="96"/>
    </row>
    <row r="24" spans="1:13" ht="74.25" customHeight="1">
      <c r="A24" s="110"/>
      <c r="B24" s="96"/>
      <c r="C24" s="64" t="s">
        <v>73</v>
      </c>
      <c r="D24" s="34">
        <f t="shared" si="4"/>
        <v>0</v>
      </c>
      <c r="E24" s="34">
        <v>0</v>
      </c>
      <c r="F24" s="34">
        <v>0</v>
      </c>
      <c r="G24" s="34">
        <v>0</v>
      </c>
      <c r="H24" s="34">
        <v>0</v>
      </c>
      <c r="I24" s="96"/>
      <c r="J24" s="64" t="s">
        <v>108</v>
      </c>
      <c r="K24" s="64" t="s">
        <v>103</v>
      </c>
      <c r="L24" s="96"/>
      <c r="M24" s="96"/>
    </row>
    <row r="25" spans="1:13" ht="132.75" customHeight="1">
      <c r="A25" s="110" t="s">
        <v>133</v>
      </c>
      <c r="B25" s="96" t="s">
        <v>93</v>
      </c>
      <c r="C25" s="64" t="s">
        <v>25</v>
      </c>
      <c r="D25" s="34">
        <f t="shared" si="4"/>
        <v>625</v>
      </c>
      <c r="E25" s="34">
        <v>0</v>
      </c>
      <c r="F25" s="34">
        <v>625</v>
      </c>
      <c r="G25" s="34">
        <v>0</v>
      </c>
      <c r="H25" s="34">
        <v>0</v>
      </c>
      <c r="I25" s="96" t="s">
        <v>190</v>
      </c>
      <c r="J25" s="64" t="s">
        <v>108</v>
      </c>
      <c r="K25" s="64">
        <v>100</v>
      </c>
      <c r="L25" s="96" t="s">
        <v>88</v>
      </c>
      <c r="M25" s="96" t="s">
        <v>149</v>
      </c>
    </row>
    <row r="26" spans="1:13" ht="114.75" customHeight="1">
      <c r="A26" s="110"/>
      <c r="B26" s="96"/>
      <c r="C26" s="64" t="s">
        <v>26</v>
      </c>
      <c r="D26" s="34">
        <f t="shared" si="4"/>
        <v>625</v>
      </c>
      <c r="E26" s="34">
        <v>0</v>
      </c>
      <c r="F26" s="34">
        <v>625</v>
      </c>
      <c r="G26" s="34">
        <v>0</v>
      </c>
      <c r="H26" s="34">
        <v>0</v>
      </c>
      <c r="I26" s="96"/>
      <c r="J26" s="64" t="s">
        <v>108</v>
      </c>
      <c r="K26" s="64">
        <v>100</v>
      </c>
      <c r="L26" s="96"/>
      <c r="M26" s="96"/>
    </row>
    <row r="27" spans="1:13" ht="114.75" customHeight="1">
      <c r="A27" s="110"/>
      <c r="B27" s="96"/>
      <c r="C27" s="64" t="s">
        <v>73</v>
      </c>
      <c r="D27" s="34">
        <f t="shared" si="4"/>
        <v>625</v>
      </c>
      <c r="E27" s="34">
        <v>0</v>
      </c>
      <c r="F27" s="34">
        <v>625</v>
      </c>
      <c r="G27" s="34">
        <v>0</v>
      </c>
      <c r="H27" s="34">
        <v>0</v>
      </c>
      <c r="I27" s="96"/>
      <c r="J27" s="64" t="s">
        <v>108</v>
      </c>
      <c r="K27" s="64">
        <v>100</v>
      </c>
      <c r="L27" s="96"/>
      <c r="M27" s="96"/>
    </row>
    <row r="28" spans="1:13" ht="84" customHeight="1">
      <c r="A28" s="110" t="s">
        <v>96</v>
      </c>
      <c r="B28" s="118" t="s">
        <v>94</v>
      </c>
      <c r="C28" s="83" t="s">
        <v>25</v>
      </c>
      <c r="D28" s="84">
        <f t="shared" si="4"/>
        <v>9896</v>
      </c>
      <c r="E28" s="84">
        <v>0</v>
      </c>
      <c r="F28" s="84">
        <v>0</v>
      </c>
      <c r="G28" s="86">
        <v>9896</v>
      </c>
      <c r="H28" s="84">
        <v>0</v>
      </c>
      <c r="I28" s="118" t="s">
        <v>111</v>
      </c>
      <c r="J28" s="64" t="s">
        <v>81</v>
      </c>
      <c r="K28" s="64">
        <v>2388</v>
      </c>
      <c r="L28" s="96" t="s">
        <v>88</v>
      </c>
      <c r="M28" s="96" t="s">
        <v>149</v>
      </c>
    </row>
    <row r="29" spans="1:13" ht="84" customHeight="1">
      <c r="A29" s="110"/>
      <c r="B29" s="118"/>
      <c r="C29" s="83" t="s">
        <v>26</v>
      </c>
      <c r="D29" s="84">
        <f t="shared" si="4"/>
        <v>11113.6</v>
      </c>
      <c r="E29" s="84">
        <v>0</v>
      </c>
      <c r="F29" s="84">
        <v>0</v>
      </c>
      <c r="G29" s="84">
        <v>11113.6</v>
      </c>
      <c r="H29" s="84">
        <v>0</v>
      </c>
      <c r="I29" s="118"/>
      <c r="J29" s="64" t="s">
        <v>81</v>
      </c>
      <c r="K29" s="64">
        <v>2388</v>
      </c>
      <c r="L29" s="96"/>
      <c r="M29" s="96"/>
    </row>
    <row r="30" spans="1:13" ht="84" customHeight="1">
      <c r="A30" s="110"/>
      <c r="B30" s="118"/>
      <c r="C30" s="83" t="s">
        <v>73</v>
      </c>
      <c r="D30" s="84">
        <f t="shared" si="4"/>
        <v>11113.6</v>
      </c>
      <c r="E30" s="84">
        <v>0</v>
      </c>
      <c r="F30" s="84">
        <v>0</v>
      </c>
      <c r="G30" s="84">
        <v>11113.6</v>
      </c>
      <c r="H30" s="84">
        <v>0</v>
      </c>
      <c r="I30" s="118"/>
      <c r="J30" s="64" t="s">
        <v>81</v>
      </c>
      <c r="K30" s="64">
        <v>2388</v>
      </c>
      <c r="L30" s="96"/>
      <c r="M30" s="96"/>
    </row>
    <row r="31" spans="1:13" ht="96.75" customHeight="1">
      <c r="A31" s="110" t="s">
        <v>97</v>
      </c>
      <c r="B31" s="96" t="s">
        <v>95</v>
      </c>
      <c r="C31" s="64" t="s">
        <v>25</v>
      </c>
      <c r="D31" s="34">
        <f t="shared" si="4"/>
        <v>3299.9</v>
      </c>
      <c r="E31" s="34">
        <v>0</v>
      </c>
      <c r="F31" s="34">
        <v>2804.9</v>
      </c>
      <c r="G31" s="34">
        <v>495</v>
      </c>
      <c r="H31" s="34">
        <v>0</v>
      </c>
      <c r="I31" s="96" t="s">
        <v>140</v>
      </c>
      <c r="J31" s="64" t="s">
        <v>108</v>
      </c>
      <c r="K31" s="64">
        <v>100</v>
      </c>
      <c r="L31" s="96" t="s">
        <v>88</v>
      </c>
      <c r="M31" s="96" t="s">
        <v>149</v>
      </c>
    </row>
    <row r="32" spans="1:13" ht="40.5" customHeight="1">
      <c r="A32" s="110"/>
      <c r="B32" s="96"/>
      <c r="C32" s="64" t="s">
        <v>26</v>
      </c>
      <c r="D32" s="34">
        <f t="shared" si="4"/>
        <v>3299.9</v>
      </c>
      <c r="E32" s="34">
        <v>0</v>
      </c>
      <c r="F32" s="34">
        <v>2804.9</v>
      </c>
      <c r="G32" s="34">
        <v>495</v>
      </c>
      <c r="H32" s="34">
        <v>0</v>
      </c>
      <c r="I32" s="96"/>
      <c r="J32" s="64" t="s">
        <v>108</v>
      </c>
      <c r="K32" s="64">
        <v>100</v>
      </c>
      <c r="L32" s="96"/>
      <c r="M32" s="96"/>
    </row>
    <row r="33" spans="1:15" ht="91.5" customHeight="1">
      <c r="A33" s="110"/>
      <c r="B33" s="96"/>
      <c r="C33" s="64" t="s">
        <v>73</v>
      </c>
      <c r="D33" s="34">
        <f t="shared" si="4"/>
        <v>3299.9</v>
      </c>
      <c r="E33" s="34">
        <v>0</v>
      </c>
      <c r="F33" s="34">
        <v>2804.9</v>
      </c>
      <c r="G33" s="34">
        <v>495</v>
      </c>
      <c r="H33" s="34">
        <v>0</v>
      </c>
      <c r="I33" s="96"/>
      <c r="J33" s="64" t="s">
        <v>108</v>
      </c>
      <c r="K33" s="64">
        <v>100</v>
      </c>
      <c r="L33" s="96"/>
      <c r="M33" s="96"/>
    </row>
    <row r="34" spans="1:15" s="53" customFormat="1" ht="183.75" customHeight="1">
      <c r="A34" s="119" t="s">
        <v>174</v>
      </c>
      <c r="B34" s="107" t="s">
        <v>175</v>
      </c>
      <c r="C34" s="64" t="s">
        <v>25</v>
      </c>
      <c r="D34" s="34">
        <f t="shared" si="4"/>
        <v>17507.3</v>
      </c>
      <c r="E34" s="34">
        <v>0</v>
      </c>
      <c r="F34" s="34">
        <v>0</v>
      </c>
      <c r="G34" s="34">
        <f>17007.3+500</f>
        <v>17507.3</v>
      </c>
      <c r="H34" s="34">
        <v>0</v>
      </c>
      <c r="I34" s="107" t="s">
        <v>181</v>
      </c>
      <c r="J34" s="64" t="s">
        <v>107</v>
      </c>
      <c r="K34" s="69">
        <v>5</v>
      </c>
      <c r="L34" s="96" t="s">
        <v>88</v>
      </c>
      <c r="M34" s="96" t="s">
        <v>149</v>
      </c>
      <c r="N34" s="24"/>
      <c r="O34" s="66"/>
    </row>
    <row r="35" spans="1:15" s="53" customFormat="1" ht="31.5">
      <c r="A35" s="120"/>
      <c r="B35" s="108"/>
      <c r="C35" s="64" t="s">
        <v>26</v>
      </c>
      <c r="D35" s="34">
        <f t="shared" si="4"/>
        <v>0</v>
      </c>
      <c r="E35" s="34">
        <v>0</v>
      </c>
      <c r="F35" s="34">
        <v>0</v>
      </c>
      <c r="G35" s="34">
        <v>0</v>
      </c>
      <c r="H35" s="34">
        <v>0</v>
      </c>
      <c r="I35" s="108"/>
      <c r="J35" s="64" t="s">
        <v>107</v>
      </c>
      <c r="K35" s="69" t="s">
        <v>103</v>
      </c>
      <c r="L35" s="96"/>
      <c r="M35" s="96"/>
      <c r="N35" s="24"/>
    </row>
    <row r="36" spans="1:15" s="53" customFormat="1" ht="31.5">
      <c r="A36" s="121"/>
      <c r="B36" s="109"/>
      <c r="C36" s="64" t="s">
        <v>73</v>
      </c>
      <c r="D36" s="34">
        <f t="shared" si="4"/>
        <v>0</v>
      </c>
      <c r="E36" s="34">
        <v>0</v>
      </c>
      <c r="F36" s="34">
        <v>0</v>
      </c>
      <c r="G36" s="34">
        <v>0</v>
      </c>
      <c r="H36" s="34">
        <v>0</v>
      </c>
      <c r="I36" s="109"/>
      <c r="J36" s="64" t="s">
        <v>107</v>
      </c>
      <c r="K36" s="69" t="s">
        <v>103</v>
      </c>
      <c r="L36" s="96"/>
      <c r="M36" s="96"/>
      <c r="N36" s="24"/>
    </row>
    <row r="37" spans="1:15" s="53" customFormat="1" ht="190.5" customHeight="1">
      <c r="A37" s="119" t="s">
        <v>176</v>
      </c>
      <c r="B37" s="107" t="s">
        <v>177</v>
      </c>
      <c r="C37" s="64" t="s">
        <v>25</v>
      </c>
      <c r="D37" s="34">
        <f t="shared" ref="D37:D39" si="5">SUM(E37:H37)</f>
        <v>10009.9</v>
      </c>
      <c r="E37" s="34">
        <v>0</v>
      </c>
      <c r="F37" s="34">
        <v>0</v>
      </c>
      <c r="G37" s="34">
        <v>10009.9</v>
      </c>
      <c r="H37" s="34">
        <v>0</v>
      </c>
      <c r="I37" s="107" t="s">
        <v>178</v>
      </c>
      <c r="J37" s="64" t="s">
        <v>107</v>
      </c>
      <c r="K37" s="69">
        <v>4</v>
      </c>
      <c r="L37" s="107" t="s">
        <v>88</v>
      </c>
      <c r="M37" s="96" t="s">
        <v>149</v>
      </c>
      <c r="N37" s="24"/>
      <c r="O37" s="66"/>
    </row>
    <row r="38" spans="1:15" s="53" customFormat="1" ht="31.5">
      <c r="A38" s="120"/>
      <c r="B38" s="108"/>
      <c r="C38" s="64" t="s">
        <v>26</v>
      </c>
      <c r="D38" s="34">
        <f t="shared" si="5"/>
        <v>0</v>
      </c>
      <c r="E38" s="34">
        <v>0</v>
      </c>
      <c r="F38" s="34">
        <v>0</v>
      </c>
      <c r="G38" s="34">
        <v>0</v>
      </c>
      <c r="H38" s="34">
        <v>0</v>
      </c>
      <c r="I38" s="108"/>
      <c r="J38" s="64" t="s">
        <v>107</v>
      </c>
      <c r="K38" s="69" t="s">
        <v>103</v>
      </c>
      <c r="L38" s="108"/>
      <c r="M38" s="96"/>
      <c r="N38" s="24"/>
    </row>
    <row r="39" spans="1:15" s="53" customFormat="1" ht="31.5">
      <c r="A39" s="121"/>
      <c r="B39" s="109"/>
      <c r="C39" s="64" t="s">
        <v>73</v>
      </c>
      <c r="D39" s="34">
        <f t="shared" si="5"/>
        <v>0</v>
      </c>
      <c r="E39" s="34">
        <v>0</v>
      </c>
      <c r="F39" s="34">
        <v>0</v>
      </c>
      <c r="G39" s="34">
        <v>0</v>
      </c>
      <c r="H39" s="34">
        <v>0</v>
      </c>
      <c r="I39" s="109"/>
      <c r="J39" s="64" t="s">
        <v>107</v>
      </c>
      <c r="K39" s="64" t="s">
        <v>103</v>
      </c>
      <c r="L39" s="109"/>
      <c r="M39" s="96"/>
      <c r="N39" s="24"/>
    </row>
    <row r="40" spans="1:15" s="53" customFormat="1" ht="136.5" customHeight="1">
      <c r="A40" s="119" t="s">
        <v>179</v>
      </c>
      <c r="B40" s="107" t="s">
        <v>180</v>
      </c>
      <c r="C40" s="64" t="s">
        <v>25</v>
      </c>
      <c r="D40" s="34">
        <f t="shared" ref="D40:D42" si="6">SUM(E40:H40)</f>
        <v>260.7</v>
      </c>
      <c r="E40" s="34">
        <v>0</v>
      </c>
      <c r="F40" s="34">
        <v>260.7</v>
      </c>
      <c r="G40" s="34">
        <v>0</v>
      </c>
      <c r="H40" s="34">
        <v>0</v>
      </c>
      <c r="I40" s="107" t="s">
        <v>182</v>
      </c>
      <c r="J40" s="64" t="s">
        <v>81</v>
      </c>
      <c r="K40" s="64">
        <v>20</v>
      </c>
      <c r="L40" s="96" t="s">
        <v>88</v>
      </c>
      <c r="M40" s="96" t="s">
        <v>149</v>
      </c>
      <c r="N40" s="24"/>
    </row>
    <row r="41" spans="1:15" s="53" customFormat="1" ht="115.5" customHeight="1">
      <c r="A41" s="120"/>
      <c r="B41" s="108"/>
      <c r="C41" s="64" t="s">
        <v>26</v>
      </c>
      <c r="D41" s="34">
        <f t="shared" si="6"/>
        <v>271.10000000000002</v>
      </c>
      <c r="E41" s="34">
        <v>0</v>
      </c>
      <c r="F41" s="34">
        <v>271.10000000000002</v>
      </c>
      <c r="G41" s="34">
        <v>0</v>
      </c>
      <c r="H41" s="34">
        <v>0</v>
      </c>
      <c r="I41" s="108"/>
      <c r="J41" s="64" t="s">
        <v>81</v>
      </c>
      <c r="K41" s="64">
        <v>20</v>
      </c>
      <c r="L41" s="96"/>
      <c r="M41" s="96"/>
      <c r="N41" s="24"/>
    </row>
    <row r="42" spans="1:15" s="53" customFormat="1" ht="96" customHeight="1">
      <c r="A42" s="121"/>
      <c r="B42" s="109"/>
      <c r="C42" s="64" t="s">
        <v>73</v>
      </c>
      <c r="D42" s="34">
        <f t="shared" si="6"/>
        <v>282</v>
      </c>
      <c r="E42" s="34">
        <v>0</v>
      </c>
      <c r="F42" s="34">
        <v>282</v>
      </c>
      <c r="G42" s="34">
        <v>0</v>
      </c>
      <c r="H42" s="34">
        <v>0</v>
      </c>
      <c r="I42" s="109"/>
      <c r="J42" s="64" t="s">
        <v>81</v>
      </c>
      <c r="K42" s="64">
        <v>20</v>
      </c>
      <c r="L42" s="96"/>
      <c r="M42" s="96"/>
      <c r="N42" s="24"/>
    </row>
    <row r="43" spans="1:15" ht="26.25" customHeight="1">
      <c r="A43" s="110"/>
      <c r="B43" s="96" t="s">
        <v>104</v>
      </c>
      <c r="C43" s="64" t="s">
        <v>25</v>
      </c>
      <c r="D43" s="34">
        <f t="shared" si="4"/>
        <v>260910.3</v>
      </c>
      <c r="E43" s="34">
        <f>E19+E22+E25+E28+E31+E34+E37+E40</f>
        <v>0</v>
      </c>
      <c r="F43" s="34">
        <f t="shared" ref="F43:H43" si="7">F19+F22+F25+F28+F31+F34+F37+F40</f>
        <v>3690.6</v>
      </c>
      <c r="G43" s="34">
        <f t="shared" si="7"/>
        <v>249319.69999999998</v>
      </c>
      <c r="H43" s="34">
        <f t="shared" si="7"/>
        <v>7900</v>
      </c>
      <c r="I43" s="96" t="s">
        <v>134</v>
      </c>
      <c r="J43" s="96" t="s">
        <v>134</v>
      </c>
      <c r="K43" s="96" t="s">
        <v>134</v>
      </c>
      <c r="L43" s="96" t="s">
        <v>134</v>
      </c>
      <c r="M43" s="96" t="s">
        <v>134</v>
      </c>
    </row>
    <row r="44" spans="1:15" ht="30" customHeight="1">
      <c r="A44" s="110"/>
      <c r="B44" s="96"/>
      <c r="C44" s="64" t="s">
        <v>26</v>
      </c>
      <c r="D44" s="34">
        <f t="shared" si="4"/>
        <v>232129.1</v>
      </c>
      <c r="E44" s="34">
        <f t="shared" ref="E44:H44" si="8">E20+E23+E26+E29+E32+E35+E38+E41</f>
        <v>0</v>
      </c>
      <c r="F44" s="34">
        <f t="shared" si="8"/>
        <v>3701</v>
      </c>
      <c r="G44" s="34">
        <f t="shared" si="8"/>
        <v>220528.1</v>
      </c>
      <c r="H44" s="34">
        <f t="shared" si="8"/>
        <v>7900</v>
      </c>
      <c r="I44" s="96"/>
      <c r="J44" s="96"/>
      <c r="K44" s="96"/>
      <c r="L44" s="96"/>
      <c r="M44" s="96"/>
    </row>
    <row r="45" spans="1:15" ht="19.5" customHeight="1">
      <c r="A45" s="110"/>
      <c r="B45" s="96"/>
      <c r="C45" s="64" t="s">
        <v>73</v>
      </c>
      <c r="D45" s="34">
        <f t="shared" si="4"/>
        <v>232140</v>
      </c>
      <c r="E45" s="34">
        <f t="shared" ref="E45:H45" si="9">E21+E24+E27+E30+E33+E36+E39+E42</f>
        <v>0</v>
      </c>
      <c r="F45" s="34">
        <f t="shared" si="9"/>
        <v>3711.9</v>
      </c>
      <c r="G45" s="34">
        <f t="shared" si="9"/>
        <v>220528.1</v>
      </c>
      <c r="H45" s="34">
        <f t="shared" si="9"/>
        <v>7900</v>
      </c>
      <c r="I45" s="96"/>
      <c r="J45" s="96"/>
      <c r="K45" s="96"/>
      <c r="L45" s="96"/>
      <c r="M45" s="96"/>
    </row>
    <row r="46" spans="1:15" ht="16.5" customHeight="1">
      <c r="A46" s="114" t="s">
        <v>137</v>
      </c>
      <c r="B46" s="114"/>
      <c r="C46" s="114"/>
      <c r="D46" s="114"/>
      <c r="E46" s="114"/>
      <c r="F46" s="114"/>
      <c r="G46" s="114"/>
      <c r="H46" s="114"/>
      <c r="I46" s="114"/>
      <c r="J46" s="114"/>
      <c r="K46" s="114"/>
      <c r="L46" s="114"/>
      <c r="M46" s="114"/>
    </row>
    <row r="47" spans="1:15" ht="13.5" customHeight="1">
      <c r="A47" s="114"/>
      <c r="B47" s="114"/>
      <c r="C47" s="114"/>
      <c r="D47" s="114"/>
      <c r="E47" s="114"/>
      <c r="F47" s="114"/>
      <c r="G47" s="114"/>
      <c r="H47" s="114"/>
      <c r="I47" s="114"/>
      <c r="J47" s="114"/>
      <c r="K47" s="114"/>
      <c r="L47" s="114"/>
      <c r="M47" s="114"/>
    </row>
    <row r="48" spans="1:15" ht="3" hidden="1" customHeight="1" thickBot="1">
      <c r="A48" s="114"/>
      <c r="B48" s="114"/>
      <c r="C48" s="114"/>
      <c r="D48" s="114"/>
      <c r="E48" s="114"/>
      <c r="F48" s="114"/>
      <c r="G48" s="114"/>
      <c r="H48" s="114"/>
      <c r="I48" s="114"/>
      <c r="J48" s="114"/>
      <c r="K48" s="114"/>
      <c r="L48" s="114"/>
      <c r="M48" s="114"/>
    </row>
    <row r="49" spans="1:13" ht="15.75">
      <c r="A49" s="110" t="s">
        <v>43</v>
      </c>
      <c r="B49" s="96" t="s">
        <v>136</v>
      </c>
      <c r="C49" s="96"/>
      <c r="D49" s="96"/>
      <c r="E49" s="96"/>
      <c r="F49" s="96"/>
      <c r="G49" s="96"/>
      <c r="H49" s="96"/>
      <c r="I49" s="96"/>
      <c r="J49" s="96"/>
      <c r="K49" s="96"/>
      <c r="L49" s="96"/>
      <c r="M49" s="96"/>
    </row>
    <row r="50" spans="1:13" ht="32.25" customHeight="1">
      <c r="A50" s="110"/>
      <c r="B50" s="96" t="s">
        <v>89</v>
      </c>
      <c r="C50" s="96"/>
      <c r="D50" s="96"/>
      <c r="E50" s="96"/>
      <c r="F50" s="96"/>
      <c r="G50" s="96"/>
      <c r="H50" s="96"/>
      <c r="I50" s="96"/>
      <c r="J50" s="96"/>
      <c r="K50" s="96"/>
      <c r="L50" s="96"/>
      <c r="M50" s="96"/>
    </row>
    <row r="51" spans="1:13" ht="79.5" customHeight="1">
      <c r="A51" s="110" t="s">
        <v>44</v>
      </c>
      <c r="B51" s="96" t="s">
        <v>91</v>
      </c>
      <c r="C51" s="64" t="s">
        <v>25</v>
      </c>
      <c r="D51" s="34">
        <f t="shared" ref="D51:D56" si="10">SUM(E51:H51)</f>
        <v>5200.6000000000004</v>
      </c>
      <c r="E51" s="34">
        <v>0</v>
      </c>
      <c r="F51" s="34">
        <v>0</v>
      </c>
      <c r="G51" s="34">
        <v>5200.6000000000004</v>
      </c>
      <c r="H51" s="34">
        <v>0</v>
      </c>
      <c r="I51" s="96" t="s">
        <v>139</v>
      </c>
      <c r="J51" s="64" t="s">
        <v>103</v>
      </c>
      <c r="K51" s="64" t="s">
        <v>110</v>
      </c>
      <c r="L51" s="96" t="s">
        <v>88</v>
      </c>
      <c r="M51" s="96" t="s">
        <v>149</v>
      </c>
    </row>
    <row r="52" spans="1:13" ht="69.75" customHeight="1">
      <c r="A52" s="110"/>
      <c r="B52" s="96"/>
      <c r="C52" s="64" t="s">
        <v>26</v>
      </c>
      <c r="D52" s="34">
        <f t="shared" si="10"/>
        <v>4851.3999999999996</v>
      </c>
      <c r="E52" s="34">
        <v>0</v>
      </c>
      <c r="F52" s="34">
        <v>0</v>
      </c>
      <c r="G52" s="34">
        <v>4851.3999999999996</v>
      </c>
      <c r="H52" s="34">
        <v>0</v>
      </c>
      <c r="I52" s="96"/>
      <c r="J52" s="64" t="s">
        <v>103</v>
      </c>
      <c r="K52" s="64" t="s">
        <v>103</v>
      </c>
      <c r="L52" s="96"/>
      <c r="M52" s="96"/>
    </row>
    <row r="53" spans="1:13" ht="75.75" customHeight="1">
      <c r="A53" s="110"/>
      <c r="B53" s="96"/>
      <c r="C53" s="64" t="s">
        <v>73</v>
      </c>
      <c r="D53" s="34">
        <f t="shared" si="10"/>
        <v>4851.3999999999996</v>
      </c>
      <c r="E53" s="34">
        <v>0</v>
      </c>
      <c r="F53" s="34">
        <v>0</v>
      </c>
      <c r="G53" s="34">
        <v>4851.3999999999996</v>
      </c>
      <c r="H53" s="34">
        <v>0</v>
      </c>
      <c r="I53" s="96"/>
      <c r="J53" s="64" t="s">
        <v>103</v>
      </c>
      <c r="K53" s="64" t="s">
        <v>103</v>
      </c>
      <c r="L53" s="96"/>
      <c r="M53" s="96"/>
    </row>
    <row r="54" spans="1:13" ht="16.5" customHeight="1">
      <c r="A54" s="110"/>
      <c r="B54" s="96" t="s">
        <v>104</v>
      </c>
      <c r="C54" s="64" t="s">
        <v>25</v>
      </c>
      <c r="D54" s="34">
        <f t="shared" si="10"/>
        <v>5200.6000000000004</v>
      </c>
      <c r="E54" s="34">
        <f>E51</f>
        <v>0</v>
      </c>
      <c r="F54" s="34">
        <f t="shared" ref="F54:H54" si="11">F51</f>
        <v>0</v>
      </c>
      <c r="G54" s="34">
        <f t="shared" si="11"/>
        <v>5200.6000000000004</v>
      </c>
      <c r="H54" s="34">
        <f t="shared" si="11"/>
        <v>0</v>
      </c>
      <c r="I54" s="107" t="s">
        <v>134</v>
      </c>
      <c r="J54" s="107" t="s">
        <v>134</v>
      </c>
      <c r="K54" s="107" t="s">
        <v>134</v>
      </c>
      <c r="L54" s="107" t="s">
        <v>134</v>
      </c>
      <c r="M54" s="107" t="s">
        <v>134</v>
      </c>
    </row>
    <row r="55" spans="1:13" ht="16.5" customHeight="1">
      <c r="A55" s="110"/>
      <c r="B55" s="96"/>
      <c r="C55" s="64" t="s">
        <v>26</v>
      </c>
      <c r="D55" s="34">
        <f t="shared" si="10"/>
        <v>4851.3999999999996</v>
      </c>
      <c r="E55" s="34">
        <f t="shared" ref="E55:H55" si="12">E52</f>
        <v>0</v>
      </c>
      <c r="F55" s="34">
        <f t="shared" si="12"/>
        <v>0</v>
      </c>
      <c r="G55" s="34">
        <f t="shared" si="12"/>
        <v>4851.3999999999996</v>
      </c>
      <c r="H55" s="34">
        <f t="shared" si="12"/>
        <v>0</v>
      </c>
      <c r="I55" s="108"/>
      <c r="J55" s="108"/>
      <c r="K55" s="108"/>
      <c r="L55" s="108"/>
      <c r="M55" s="108"/>
    </row>
    <row r="56" spans="1:13" ht="16.5" customHeight="1">
      <c r="A56" s="110"/>
      <c r="B56" s="96"/>
      <c r="C56" s="64" t="s">
        <v>73</v>
      </c>
      <c r="D56" s="34">
        <f t="shared" si="10"/>
        <v>4851.3999999999996</v>
      </c>
      <c r="E56" s="34">
        <f t="shared" ref="E56:H56" si="13">E53</f>
        <v>0</v>
      </c>
      <c r="F56" s="34">
        <f t="shared" si="13"/>
        <v>0</v>
      </c>
      <c r="G56" s="34">
        <f t="shared" si="13"/>
        <v>4851.3999999999996</v>
      </c>
      <c r="H56" s="34">
        <f t="shared" si="13"/>
        <v>0</v>
      </c>
      <c r="I56" s="109"/>
      <c r="J56" s="109"/>
      <c r="K56" s="109"/>
      <c r="L56" s="109"/>
      <c r="M56" s="109"/>
    </row>
    <row r="57" spans="1:13" ht="16.5" customHeight="1">
      <c r="A57" s="114" t="s">
        <v>135</v>
      </c>
      <c r="B57" s="114"/>
      <c r="C57" s="114"/>
      <c r="D57" s="114"/>
      <c r="E57" s="114"/>
      <c r="F57" s="114"/>
      <c r="G57" s="114"/>
      <c r="H57" s="114"/>
      <c r="I57" s="114"/>
      <c r="J57" s="114"/>
      <c r="K57" s="114"/>
      <c r="L57" s="114"/>
      <c r="M57" s="114"/>
    </row>
    <row r="58" spans="1:13" ht="13.5" customHeight="1">
      <c r="A58" s="114"/>
      <c r="B58" s="114"/>
      <c r="C58" s="114"/>
      <c r="D58" s="114"/>
      <c r="E58" s="114"/>
      <c r="F58" s="114"/>
      <c r="G58" s="114"/>
      <c r="H58" s="114"/>
      <c r="I58" s="114"/>
      <c r="J58" s="114"/>
      <c r="K58" s="114"/>
      <c r="L58" s="114"/>
      <c r="M58" s="114"/>
    </row>
    <row r="59" spans="1:13" ht="3" hidden="1" customHeight="1">
      <c r="A59" s="114"/>
      <c r="B59" s="114"/>
      <c r="C59" s="114"/>
      <c r="D59" s="114"/>
      <c r="E59" s="114"/>
      <c r="F59" s="114"/>
      <c r="G59" s="114"/>
      <c r="H59" s="114"/>
      <c r="I59" s="114"/>
      <c r="J59" s="114"/>
      <c r="K59" s="114"/>
      <c r="L59" s="114"/>
      <c r="M59" s="114"/>
    </row>
    <row r="60" spans="1:13" ht="38.25" customHeight="1">
      <c r="A60" s="110" t="s">
        <v>98</v>
      </c>
      <c r="B60" s="96" t="s">
        <v>138</v>
      </c>
      <c r="C60" s="96"/>
      <c r="D60" s="96"/>
      <c r="E60" s="96"/>
      <c r="F60" s="96"/>
      <c r="G60" s="96"/>
      <c r="H60" s="96"/>
      <c r="I60" s="96"/>
      <c r="J60" s="96"/>
      <c r="K60" s="96"/>
      <c r="L60" s="96"/>
      <c r="M60" s="96"/>
    </row>
    <row r="61" spans="1:13" ht="32.25" customHeight="1">
      <c r="A61" s="110"/>
      <c r="B61" s="96" t="s">
        <v>89</v>
      </c>
      <c r="C61" s="96"/>
      <c r="D61" s="96"/>
      <c r="E61" s="96"/>
      <c r="F61" s="96"/>
      <c r="G61" s="96"/>
      <c r="H61" s="96"/>
      <c r="I61" s="96"/>
      <c r="J61" s="96"/>
      <c r="K61" s="96"/>
      <c r="L61" s="96"/>
      <c r="M61" s="96"/>
    </row>
    <row r="62" spans="1:13" ht="63" customHeight="1">
      <c r="A62" s="110" t="s">
        <v>100</v>
      </c>
      <c r="B62" s="96" t="s">
        <v>99</v>
      </c>
      <c r="C62" s="64" t="s">
        <v>25</v>
      </c>
      <c r="D62" s="34">
        <f t="shared" ref="D62:D67" si="14">SUM(E62:H62)</f>
        <v>3700</v>
      </c>
      <c r="E62" s="34">
        <v>0</v>
      </c>
      <c r="F62" s="34">
        <v>0</v>
      </c>
      <c r="G62" s="34">
        <v>3700</v>
      </c>
      <c r="H62" s="34">
        <v>0</v>
      </c>
      <c r="I62" s="96" t="s">
        <v>187</v>
      </c>
      <c r="J62" s="64" t="s">
        <v>108</v>
      </c>
      <c r="K62" s="64">
        <v>100</v>
      </c>
      <c r="L62" s="96" t="s">
        <v>88</v>
      </c>
      <c r="M62" s="96" t="s">
        <v>149</v>
      </c>
    </row>
    <row r="63" spans="1:13" ht="90.75" customHeight="1">
      <c r="A63" s="110"/>
      <c r="B63" s="96"/>
      <c r="C63" s="64" t="s">
        <v>26</v>
      </c>
      <c r="D63" s="34">
        <f t="shared" si="14"/>
        <v>500</v>
      </c>
      <c r="E63" s="34">
        <v>0</v>
      </c>
      <c r="F63" s="34">
        <v>0</v>
      </c>
      <c r="G63" s="34">
        <v>500</v>
      </c>
      <c r="H63" s="34">
        <v>0</v>
      </c>
      <c r="I63" s="96"/>
      <c r="J63" s="64" t="s">
        <v>108</v>
      </c>
      <c r="K63" s="64">
        <v>100</v>
      </c>
      <c r="L63" s="96"/>
      <c r="M63" s="96"/>
    </row>
    <row r="64" spans="1:13" ht="91.5" customHeight="1">
      <c r="A64" s="110"/>
      <c r="B64" s="96"/>
      <c r="C64" s="64" t="s">
        <v>73</v>
      </c>
      <c r="D64" s="34">
        <f t="shared" si="14"/>
        <v>500</v>
      </c>
      <c r="E64" s="34">
        <v>0</v>
      </c>
      <c r="F64" s="34">
        <v>0</v>
      </c>
      <c r="G64" s="34">
        <v>500</v>
      </c>
      <c r="H64" s="34">
        <v>0</v>
      </c>
      <c r="I64" s="96"/>
      <c r="J64" s="64" t="s">
        <v>108</v>
      </c>
      <c r="K64" s="64">
        <v>100</v>
      </c>
      <c r="L64" s="96"/>
      <c r="M64" s="96"/>
    </row>
    <row r="65" spans="1:13" ht="16.5" customHeight="1">
      <c r="A65" s="110"/>
      <c r="B65" s="96" t="s">
        <v>104</v>
      </c>
      <c r="C65" s="64" t="s">
        <v>25</v>
      </c>
      <c r="D65" s="34">
        <f t="shared" si="14"/>
        <v>3700</v>
      </c>
      <c r="E65" s="34">
        <f>E62</f>
        <v>0</v>
      </c>
      <c r="F65" s="34">
        <f t="shared" ref="F65:H65" si="15">F62</f>
        <v>0</v>
      </c>
      <c r="G65" s="34">
        <f t="shared" si="15"/>
        <v>3700</v>
      </c>
      <c r="H65" s="34">
        <f t="shared" si="15"/>
        <v>0</v>
      </c>
      <c r="I65" s="107" t="s">
        <v>134</v>
      </c>
      <c r="J65" s="107" t="s">
        <v>134</v>
      </c>
      <c r="K65" s="107" t="s">
        <v>134</v>
      </c>
      <c r="L65" s="107" t="s">
        <v>134</v>
      </c>
      <c r="M65" s="107" t="s">
        <v>134</v>
      </c>
    </row>
    <row r="66" spans="1:13" ht="16.5" customHeight="1">
      <c r="A66" s="110"/>
      <c r="B66" s="96"/>
      <c r="C66" s="64" t="s">
        <v>26</v>
      </c>
      <c r="D66" s="34">
        <f t="shared" si="14"/>
        <v>500</v>
      </c>
      <c r="E66" s="34">
        <f t="shared" ref="E66:H66" si="16">E63</f>
        <v>0</v>
      </c>
      <c r="F66" s="34">
        <f t="shared" si="16"/>
        <v>0</v>
      </c>
      <c r="G66" s="34">
        <f t="shared" si="16"/>
        <v>500</v>
      </c>
      <c r="H66" s="34">
        <f t="shared" si="16"/>
        <v>0</v>
      </c>
      <c r="I66" s="108"/>
      <c r="J66" s="108"/>
      <c r="K66" s="108"/>
      <c r="L66" s="108"/>
      <c r="M66" s="108"/>
    </row>
    <row r="67" spans="1:13" ht="16.5" customHeight="1">
      <c r="A67" s="110"/>
      <c r="B67" s="96"/>
      <c r="C67" s="64" t="s">
        <v>73</v>
      </c>
      <c r="D67" s="34">
        <f t="shared" si="14"/>
        <v>500</v>
      </c>
      <c r="E67" s="34">
        <f t="shared" ref="E67:H67" si="17">E64</f>
        <v>0</v>
      </c>
      <c r="F67" s="34">
        <f t="shared" si="17"/>
        <v>0</v>
      </c>
      <c r="G67" s="34">
        <f t="shared" si="17"/>
        <v>500</v>
      </c>
      <c r="H67" s="34">
        <f t="shared" si="17"/>
        <v>0</v>
      </c>
      <c r="I67" s="109"/>
      <c r="J67" s="109"/>
      <c r="K67" s="109"/>
      <c r="L67" s="109"/>
      <c r="M67" s="109"/>
    </row>
    <row r="68" spans="1:13">
      <c r="A68" s="114" t="s">
        <v>135</v>
      </c>
      <c r="B68" s="114"/>
      <c r="C68" s="114"/>
      <c r="D68" s="114"/>
      <c r="E68" s="114"/>
      <c r="F68" s="114"/>
      <c r="G68" s="114"/>
      <c r="H68" s="114"/>
      <c r="I68" s="114"/>
      <c r="J68" s="114"/>
      <c r="K68" s="114"/>
      <c r="L68" s="114"/>
      <c r="M68" s="114"/>
    </row>
    <row r="69" spans="1:13" ht="13.5" customHeight="1">
      <c r="A69" s="114"/>
      <c r="B69" s="114"/>
      <c r="C69" s="114"/>
      <c r="D69" s="114"/>
      <c r="E69" s="114"/>
      <c r="F69" s="114"/>
      <c r="G69" s="114"/>
      <c r="H69" s="114"/>
      <c r="I69" s="114"/>
      <c r="J69" s="114"/>
      <c r="K69" s="114"/>
      <c r="L69" s="114"/>
      <c r="M69" s="114"/>
    </row>
    <row r="70" spans="1:13" ht="3" hidden="1" customHeight="1" thickBot="1">
      <c r="A70" s="114"/>
      <c r="B70" s="114"/>
      <c r="C70" s="114"/>
      <c r="D70" s="114"/>
      <c r="E70" s="114"/>
      <c r="F70" s="114"/>
      <c r="G70" s="114"/>
      <c r="H70" s="114"/>
      <c r="I70" s="114"/>
      <c r="J70" s="114"/>
      <c r="K70" s="114"/>
      <c r="L70" s="114"/>
      <c r="M70" s="114"/>
    </row>
    <row r="71" spans="1:13" ht="15.75">
      <c r="A71" s="110" t="s">
        <v>101</v>
      </c>
      <c r="B71" s="96" t="s">
        <v>161</v>
      </c>
      <c r="C71" s="96"/>
      <c r="D71" s="96"/>
      <c r="E71" s="96"/>
      <c r="F71" s="96"/>
      <c r="G71" s="96"/>
      <c r="H71" s="96"/>
      <c r="I71" s="96"/>
      <c r="J71" s="96"/>
      <c r="K71" s="96"/>
      <c r="L71" s="96"/>
      <c r="M71" s="96"/>
    </row>
    <row r="72" spans="1:13" ht="32.25" customHeight="1">
      <c r="A72" s="110"/>
      <c r="B72" s="115" t="s">
        <v>85</v>
      </c>
      <c r="C72" s="116"/>
      <c r="D72" s="116"/>
      <c r="E72" s="116"/>
      <c r="F72" s="116"/>
      <c r="G72" s="116"/>
      <c r="H72" s="116"/>
      <c r="I72" s="116"/>
      <c r="J72" s="116"/>
      <c r="K72" s="116"/>
      <c r="L72" s="116"/>
      <c r="M72" s="117"/>
    </row>
    <row r="73" spans="1:13" ht="42.75" customHeight="1">
      <c r="A73" s="110" t="s">
        <v>102</v>
      </c>
      <c r="B73" s="96" t="s">
        <v>109</v>
      </c>
      <c r="C73" s="64" t="s">
        <v>25</v>
      </c>
      <c r="D73" s="34">
        <f>SUM(E73:H73)</f>
        <v>0</v>
      </c>
      <c r="E73" s="34">
        <v>0</v>
      </c>
      <c r="F73" s="34">
        <v>0</v>
      </c>
      <c r="G73" s="34">
        <v>0</v>
      </c>
      <c r="H73" s="34">
        <v>0</v>
      </c>
      <c r="I73" s="96" t="s">
        <v>188</v>
      </c>
      <c r="J73" s="64" t="s">
        <v>107</v>
      </c>
      <c r="K73" s="64" t="s">
        <v>103</v>
      </c>
      <c r="L73" s="96" t="s">
        <v>75</v>
      </c>
      <c r="M73" s="96" t="s">
        <v>150</v>
      </c>
    </row>
    <row r="74" spans="1:13" ht="42.75" customHeight="1">
      <c r="A74" s="110"/>
      <c r="B74" s="96"/>
      <c r="C74" s="64" t="s">
        <v>26</v>
      </c>
      <c r="D74" s="34">
        <f t="shared" ref="D74:D81" si="18">SUM(E74:H74)</f>
        <v>0</v>
      </c>
      <c r="E74" s="34">
        <v>0</v>
      </c>
      <c r="F74" s="34">
        <v>0</v>
      </c>
      <c r="G74" s="34">
        <v>0</v>
      </c>
      <c r="H74" s="34">
        <v>0</v>
      </c>
      <c r="I74" s="96"/>
      <c r="J74" s="64" t="s">
        <v>107</v>
      </c>
      <c r="K74" s="64" t="s">
        <v>103</v>
      </c>
      <c r="L74" s="96"/>
      <c r="M74" s="96"/>
    </row>
    <row r="75" spans="1:13" ht="42.75" customHeight="1">
      <c r="A75" s="110"/>
      <c r="B75" s="96"/>
      <c r="C75" s="64" t="s">
        <v>73</v>
      </c>
      <c r="D75" s="34">
        <f t="shared" si="18"/>
        <v>0</v>
      </c>
      <c r="E75" s="34">
        <v>0</v>
      </c>
      <c r="F75" s="34">
        <v>0</v>
      </c>
      <c r="G75" s="34">
        <v>0</v>
      </c>
      <c r="H75" s="34">
        <v>0</v>
      </c>
      <c r="I75" s="96"/>
      <c r="J75" s="64" t="s">
        <v>107</v>
      </c>
      <c r="K75" s="64" t="s">
        <v>103</v>
      </c>
      <c r="L75" s="96"/>
      <c r="M75" s="96"/>
    </row>
    <row r="76" spans="1:13" ht="16.5" customHeight="1">
      <c r="A76" s="96"/>
      <c r="B76" s="96" t="s">
        <v>104</v>
      </c>
      <c r="C76" s="64" t="s">
        <v>7</v>
      </c>
      <c r="D76" s="34">
        <f t="shared" si="18"/>
        <v>0</v>
      </c>
      <c r="E76" s="34">
        <f>E73</f>
        <v>0</v>
      </c>
      <c r="F76" s="34">
        <f t="shared" ref="F76:H76" si="19">F73</f>
        <v>0</v>
      </c>
      <c r="G76" s="34">
        <f t="shared" si="19"/>
        <v>0</v>
      </c>
      <c r="H76" s="34">
        <f t="shared" si="19"/>
        <v>0</v>
      </c>
      <c r="I76" s="96" t="s">
        <v>21</v>
      </c>
      <c r="J76" s="96" t="s">
        <v>21</v>
      </c>
      <c r="K76" s="96" t="s">
        <v>21</v>
      </c>
      <c r="L76" s="96" t="s">
        <v>21</v>
      </c>
      <c r="M76" s="96" t="s">
        <v>21</v>
      </c>
    </row>
    <row r="77" spans="1:13" ht="15" customHeight="1">
      <c r="A77" s="96"/>
      <c r="B77" s="96"/>
      <c r="C77" s="64" t="s">
        <v>8</v>
      </c>
      <c r="D77" s="34">
        <f t="shared" si="18"/>
        <v>0</v>
      </c>
      <c r="E77" s="34">
        <f t="shared" ref="E77:H77" si="20">E74</f>
        <v>0</v>
      </c>
      <c r="F77" s="34">
        <f t="shared" si="20"/>
        <v>0</v>
      </c>
      <c r="G77" s="34">
        <f t="shared" si="20"/>
        <v>0</v>
      </c>
      <c r="H77" s="34">
        <f t="shared" si="20"/>
        <v>0</v>
      </c>
      <c r="I77" s="96"/>
      <c r="J77" s="96"/>
      <c r="K77" s="96"/>
      <c r="L77" s="96"/>
      <c r="M77" s="96"/>
    </row>
    <row r="78" spans="1:13" ht="15.75" customHeight="1">
      <c r="A78" s="96"/>
      <c r="B78" s="96"/>
      <c r="C78" s="64" t="s">
        <v>20</v>
      </c>
      <c r="D78" s="34">
        <f t="shared" si="18"/>
        <v>0</v>
      </c>
      <c r="E78" s="34">
        <f t="shared" ref="E78:H78" si="21">E75</f>
        <v>0</v>
      </c>
      <c r="F78" s="34">
        <f t="shared" si="21"/>
        <v>0</v>
      </c>
      <c r="G78" s="34">
        <f t="shared" si="21"/>
        <v>0</v>
      </c>
      <c r="H78" s="34">
        <f t="shared" si="21"/>
        <v>0</v>
      </c>
      <c r="I78" s="96"/>
      <c r="J78" s="96"/>
      <c r="K78" s="96"/>
      <c r="L78" s="96"/>
      <c r="M78" s="96"/>
    </row>
    <row r="79" spans="1:13" ht="15" customHeight="1">
      <c r="A79" s="96"/>
      <c r="B79" s="96" t="s">
        <v>63</v>
      </c>
      <c r="C79" s="64" t="s">
        <v>7</v>
      </c>
      <c r="D79" s="64">
        <f t="shared" si="18"/>
        <v>274059.09999999998</v>
      </c>
      <c r="E79" s="34">
        <f>E13+E43+E54+E65+E76</f>
        <v>0</v>
      </c>
      <c r="F79" s="34">
        <f t="shared" ref="F79:H79" si="22">F13+F43+F54+F65+F76</f>
        <v>3690.6</v>
      </c>
      <c r="G79" s="34">
        <f t="shared" si="22"/>
        <v>262468.5</v>
      </c>
      <c r="H79" s="34">
        <f t="shared" si="22"/>
        <v>7900</v>
      </c>
      <c r="I79" s="96" t="s">
        <v>21</v>
      </c>
      <c r="J79" s="96" t="s">
        <v>21</v>
      </c>
      <c r="K79" s="96" t="s">
        <v>21</v>
      </c>
      <c r="L79" s="96" t="s">
        <v>21</v>
      </c>
      <c r="M79" s="96" t="s">
        <v>21</v>
      </c>
    </row>
    <row r="80" spans="1:13" ht="15" customHeight="1">
      <c r="A80" s="96"/>
      <c r="B80" s="96"/>
      <c r="C80" s="64" t="s">
        <v>8</v>
      </c>
      <c r="D80" s="64">
        <f t="shared" si="18"/>
        <v>241834.6</v>
      </c>
      <c r="E80" s="34">
        <f t="shared" ref="E80:H80" si="23">E14+E44+E55+E66+E77</f>
        <v>0</v>
      </c>
      <c r="F80" s="34">
        <f t="shared" si="23"/>
        <v>3701</v>
      </c>
      <c r="G80" s="34">
        <f t="shared" si="23"/>
        <v>230233.60000000001</v>
      </c>
      <c r="H80" s="34">
        <f t="shared" si="23"/>
        <v>7900</v>
      </c>
      <c r="I80" s="96"/>
      <c r="J80" s="96"/>
      <c r="K80" s="96"/>
      <c r="L80" s="96"/>
      <c r="M80" s="96"/>
    </row>
    <row r="81" spans="1:16" ht="15" customHeight="1">
      <c r="A81" s="96"/>
      <c r="B81" s="96"/>
      <c r="C81" s="64" t="s">
        <v>20</v>
      </c>
      <c r="D81" s="64">
        <f t="shared" si="18"/>
        <v>241845.5</v>
      </c>
      <c r="E81" s="34">
        <f t="shared" ref="E81:H81" si="24">E15+E45+E56+E67+E78</f>
        <v>0</v>
      </c>
      <c r="F81" s="34">
        <f t="shared" si="24"/>
        <v>3711.9</v>
      </c>
      <c r="G81" s="34">
        <f t="shared" si="24"/>
        <v>230233.60000000001</v>
      </c>
      <c r="H81" s="34">
        <f t="shared" si="24"/>
        <v>7900</v>
      </c>
      <c r="I81" s="96"/>
      <c r="J81" s="96"/>
      <c r="K81" s="96"/>
      <c r="L81" s="96"/>
      <c r="M81" s="96"/>
    </row>
    <row r="82" spans="1:16" ht="15" customHeight="1">
      <c r="A82" s="35"/>
      <c r="B82" s="29"/>
      <c r="C82" s="29"/>
      <c r="D82" s="29"/>
      <c r="E82" s="29"/>
      <c r="F82" s="29"/>
      <c r="G82" s="29"/>
      <c r="H82" s="29"/>
      <c r="I82" s="29"/>
      <c r="J82" s="29"/>
      <c r="K82" s="29"/>
      <c r="L82" s="29"/>
      <c r="M82" s="29"/>
    </row>
    <row r="83" spans="1:16" ht="15.75">
      <c r="A83" s="113"/>
      <c r="B83" s="113"/>
      <c r="C83" s="113"/>
      <c r="D83" s="113"/>
      <c r="E83" s="113"/>
      <c r="F83" s="113"/>
      <c r="G83" s="113"/>
      <c r="H83" s="113"/>
      <c r="I83" s="113"/>
      <c r="J83" s="113"/>
      <c r="K83" s="113"/>
      <c r="L83" s="113"/>
      <c r="M83" s="113"/>
      <c r="N83" s="65"/>
      <c r="O83" s="36"/>
      <c r="P83" s="36"/>
    </row>
    <row r="84" spans="1:16" ht="18.75">
      <c r="A84" s="92" t="s">
        <v>112</v>
      </c>
      <c r="B84" s="92"/>
      <c r="C84" s="92"/>
      <c r="D84" s="92"/>
      <c r="E84" s="92"/>
      <c r="F84" s="92"/>
      <c r="G84" s="92"/>
      <c r="H84" s="92"/>
      <c r="I84" s="61"/>
      <c r="K84" s="61" t="s">
        <v>168</v>
      </c>
      <c r="L84" s="61"/>
      <c r="M84" s="63"/>
      <c r="N84" s="65"/>
      <c r="O84" s="36"/>
      <c r="P84" s="36"/>
    </row>
    <row r="85" spans="1:16" ht="15.75">
      <c r="A85" s="113"/>
      <c r="B85" s="113"/>
      <c r="C85" s="113"/>
      <c r="D85" s="113"/>
      <c r="E85" s="113"/>
      <c r="F85" s="113"/>
      <c r="G85" s="113"/>
      <c r="H85" s="113"/>
      <c r="I85" s="113"/>
      <c r="J85" s="113"/>
      <c r="K85" s="113"/>
      <c r="L85" s="113"/>
      <c r="M85" s="113"/>
      <c r="N85" s="65"/>
      <c r="O85" s="36"/>
      <c r="P85" s="36"/>
    </row>
    <row r="86" spans="1:16" ht="15.75">
      <c r="A86" s="113"/>
      <c r="B86" s="113"/>
      <c r="C86" s="113"/>
      <c r="D86" s="113"/>
      <c r="E86" s="113"/>
      <c r="F86" s="113"/>
      <c r="G86" s="113"/>
      <c r="H86" s="113"/>
      <c r="I86" s="113"/>
      <c r="J86" s="113"/>
      <c r="K86" s="113"/>
      <c r="L86" s="113"/>
      <c r="M86" s="113"/>
      <c r="N86" s="65"/>
      <c r="O86" s="36"/>
      <c r="P86" s="36"/>
    </row>
  </sheetData>
  <mergeCells count="137">
    <mergeCell ref="M34:M36"/>
    <mergeCell ref="A37:A39"/>
    <mergeCell ref="B37:B39"/>
    <mergeCell ref="M37:M39"/>
    <mergeCell ref="I37:I39"/>
    <mergeCell ref="A40:A42"/>
    <mergeCell ref="B40:B42"/>
    <mergeCell ref="I40:I42"/>
    <mergeCell ref="M40:M42"/>
    <mergeCell ref="L40:L42"/>
    <mergeCell ref="L37:L39"/>
    <mergeCell ref="A19:A21"/>
    <mergeCell ref="I19:I21"/>
    <mergeCell ref="I43:I45"/>
    <mergeCell ref="B19:B21"/>
    <mergeCell ref="A22:A24"/>
    <mergeCell ref="B22:B24"/>
    <mergeCell ref="I22:I24"/>
    <mergeCell ref="L22:L24"/>
    <mergeCell ref="M22:M24"/>
    <mergeCell ref="I28:I30"/>
    <mergeCell ref="A31:A33"/>
    <mergeCell ref="M31:M33"/>
    <mergeCell ref="A25:A27"/>
    <mergeCell ref="B25:B27"/>
    <mergeCell ref="I25:I27"/>
    <mergeCell ref="L25:L27"/>
    <mergeCell ref="M25:M27"/>
    <mergeCell ref="M28:M30"/>
    <mergeCell ref="L43:L45"/>
    <mergeCell ref="M43:M45"/>
    <mergeCell ref="A34:A36"/>
    <mergeCell ref="B34:B36"/>
    <mergeCell ref="I34:I36"/>
    <mergeCell ref="L34:L36"/>
    <mergeCell ref="A13:A15"/>
    <mergeCell ref="B13:B15"/>
    <mergeCell ref="A73:A75"/>
    <mergeCell ref="B73:B75"/>
    <mergeCell ref="L73:L75"/>
    <mergeCell ref="L19:L21"/>
    <mergeCell ref="A28:A30"/>
    <mergeCell ref="B28:B30"/>
    <mergeCell ref="L28:L30"/>
    <mergeCell ref="B31:B33"/>
    <mergeCell ref="I31:I33"/>
    <mergeCell ref="L31:L33"/>
    <mergeCell ref="B71:M71"/>
    <mergeCell ref="I73:I75"/>
    <mergeCell ref="A57:M59"/>
    <mergeCell ref="A60:A61"/>
    <mergeCell ref="B60:M60"/>
    <mergeCell ref="A68:M70"/>
    <mergeCell ref="A65:A67"/>
    <mergeCell ref="B65:B67"/>
    <mergeCell ref="L65:L67"/>
    <mergeCell ref="M19:M21"/>
    <mergeCell ref="A43:A45"/>
    <mergeCell ref="B43:B45"/>
    <mergeCell ref="A86:M86"/>
    <mergeCell ref="I79:I81"/>
    <mergeCell ref="J79:J81"/>
    <mergeCell ref="K79:K81"/>
    <mergeCell ref="L79:L81"/>
    <mergeCell ref="B79:B81"/>
    <mergeCell ref="M79:M81"/>
    <mergeCell ref="M65:M67"/>
    <mergeCell ref="A62:A64"/>
    <mergeCell ref="B62:B64"/>
    <mergeCell ref="I62:I64"/>
    <mergeCell ref="L62:L64"/>
    <mergeCell ref="M62:M64"/>
    <mergeCell ref="A76:A78"/>
    <mergeCell ref="A79:A81"/>
    <mergeCell ref="L76:L78"/>
    <mergeCell ref="M76:M78"/>
    <mergeCell ref="B72:M72"/>
    <mergeCell ref="A71:A72"/>
    <mergeCell ref="M73:M75"/>
    <mergeCell ref="A84:H84"/>
    <mergeCell ref="A1:M1"/>
    <mergeCell ref="B76:B78"/>
    <mergeCell ref="A83:M83"/>
    <mergeCell ref="A85:M85"/>
    <mergeCell ref="A16:M16"/>
    <mergeCell ref="A17:A18"/>
    <mergeCell ref="B17:M17"/>
    <mergeCell ref="B18:M18"/>
    <mergeCell ref="M13:M15"/>
    <mergeCell ref="I13:I15"/>
    <mergeCell ref="J13:J15"/>
    <mergeCell ref="K3:K5"/>
    <mergeCell ref="M3:M5"/>
    <mergeCell ref="I76:I78"/>
    <mergeCell ref="J76:J78"/>
    <mergeCell ref="K76:K78"/>
    <mergeCell ref="L3:L5"/>
    <mergeCell ref="J3:J5"/>
    <mergeCell ref="K13:K15"/>
    <mergeCell ref="L13:L15"/>
    <mergeCell ref="I10:I12"/>
    <mergeCell ref="A7:M7"/>
    <mergeCell ref="A8:A9"/>
    <mergeCell ref="A46:M48"/>
    <mergeCell ref="B8:M8"/>
    <mergeCell ref="B9:M9"/>
    <mergeCell ref="D4:D5"/>
    <mergeCell ref="E4:H4"/>
    <mergeCell ref="A3:A5"/>
    <mergeCell ref="D3:H3"/>
    <mergeCell ref="B3:B5"/>
    <mergeCell ref="C3:C5"/>
    <mergeCell ref="A10:A12"/>
    <mergeCell ref="B10:B12"/>
    <mergeCell ref="L10:L12"/>
    <mergeCell ref="M10:M12"/>
    <mergeCell ref="I54:I56"/>
    <mergeCell ref="J54:J56"/>
    <mergeCell ref="K54:K56"/>
    <mergeCell ref="K43:K45"/>
    <mergeCell ref="J43:J45"/>
    <mergeCell ref="I65:I67"/>
    <mergeCell ref="J65:J67"/>
    <mergeCell ref="K65:K67"/>
    <mergeCell ref="A49:A50"/>
    <mergeCell ref="B49:M49"/>
    <mergeCell ref="B50:M50"/>
    <mergeCell ref="A51:A53"/>
    <mergeCell ref="B51:B53"/>
    <mergeCell ref="L51:L53"/>
    <mergeCell ref="M51:M53"/>
    <mergeCell ref="B61:M61"/>
    <mergeCell ref="A54:A56"/>
    <mergeCell ref="B54:B56"/>
    <mergeCell ref="L54:L56"/>
    <mergeCell ref="M54:M56"/>
    <mergeCell ref="I51:I53"/>
  </mergeCells>
  <pageMargins left="0.23622047244094491" right="0.23622047244094491" top="0.74803149606299213" bottom="0.74803149606299213" header="0.31496062992125984" footer="0.31496062992125984"/>
  <pageSetup paperSize="9" scale="90" fitToWidth="0" orientation="landscape" horizontalDpi="1200" verticalDpi="1200" r:id="rId1"/>
</worksheet>
</file>

<file path=xl/worksheets/sheet5.xml><?xml version="1.0" encoding="utf-8"?>
<worksheet xmlns="http://schemas.openxmlformats.org/spreadsheetml/2006/main" xmlns:r="http://schemas.openxmlformats.org/officeDocument/2006/relationships">
  <dimension ref="A1:H36"/>
  <sheetViews>
    <sheetView topLeftCell="A4" workbookViewId="0">
      <selection activeCell="J15" sqref="J15"/>
    </sheetView>
  </sheetViews>
  <sheetFormatPr defaultRowHeight="15"/>
  <cols>
    <col min="1" max="1" width="42.5703125" style="5" customWidth="1"/>
    <col min="2" max="2" width="13.42578125" style="37" customWidth="1"/>
    <col min="3" max="3" width="10.42578125" style="5" customWidth="1"/>
    <col min="4" max="4" width="10.28515625" style="5" customWidth="1"/>
    <col min="5" max="5" width="9.85546875" style="5" customWidth="1"/>
    <col min="6" max="7" width="9.140625" style="5"/>
    <col min="8" max="8" width="10.42578125" style="5" bestFit="1" customWidth="1"/>
    <col min="9" max="16384" width="9.140625" style="5"/>
  </cols>
  <sheetData>
    <row r="1" spans="1:8" ht="24.75" customHeight="1">
      <c r="A1" s="93" t="s">
        <v>27</v>
      </c>
      <c r="B1" s="93"/>
      <c r="C1" s="93"/>
      <c r="D1" s="93"/>
      <c r="E1" s="93"/>
    </row>
    <row r="2" spans="1:8" ht="33.75" customHeight="1">
      <c r="A2" s="122" t="s">
        <v>70</v>
      </c>
      <c r="B2" s="122"/>
      <c r="C2" s="122"/>
      <c r="D2" s="122"/>
      <c r="E2" s="122"/>
    </row>
    <row r="3" spans="1:8" ht="16.5" thickBot="1">
      <c r="A3" s="38"/>
    </row>
    <row r="4" spans="1:8" ht="90.75" customHeight="1" thickBot="1">
      <c r="A4" s="27" t="s">
        <v>60</v>
      </c>
      <c r="B4" s="27" t="s">
        <v>28</v>
      </c>
      <c r="C4" s="53"/>
      <c r="D4" s="53"/>
      <c r="E4" s="53"/>
      <c r="F4" s="53"/>
    </row>
    <row r="5" spans="1:8" ht="16.5" thickBot="1">
      <c r="A5" s="27">
        <v>1</v>
      </c>
      <c r="B5" s="27">
        <v>2</v>
      </c>
      <c r="C5" s="53"/>
      <c r="D5" s="53"/>
      <c r="E5" s="53"/>
      <c r="F5" s="53"/>
    </row>
    <row r="6" spans="1:8" ht="16.5" thickBot="1">
      <c r="A6" s="39" t="s">
        <v>29</v>
      </c>
      <c r="B6" s="40">
        <f>SUM(B7:B10)</f>
        <v>1788433.8</v>
      </c>
      <c r="C6" s="53"/>
      <c r="D6" s="53"/>
      <c r="E6" s="53"/>
      <c r="F6" s="53"/>
    </row>
    <row r="7" spans="1:8" ht="16.5" thickBot="1">
      <c r="A7" s="39" t="s">
        <v>30</v>
      </c>
      <c r="B7" s="40">
        <v>2966.4</v>
      </c>
      <c r="C7" s="53"/>
      <c r="D7" s="53"/>
      <c r="E7" s="53"/>
      <c r="F7" s="53"/>
    </row>
    <row r="8" spans="1:8" ht="16.5" thickBot="1">
      <c r="A8" s="41" t="s">
        <v>31</v>
      </c>
      <c r="B8" s="40">
        <v>327302.7</v>
      </c>
      <c r="C8" s="53"/>
      <c r="D8" s="53"/>
      <c r="E8" s="53"/>
      <c r="F8" s="53"/>
    </row>
    <row r="9" spans="1:8" ht="31.5" customHeight="1" thickBot="1">
      <c r="A9" s="41" t="s">
        <v>32</v>
      </c>
      <c r="B9" s="40">
        <v>1382303.2</v>
      </c>
      <c r="C9" s="53"/>
      <c r="D9" s="53"/>
      <c r="E9" s="53"/>
      <c r="F9" s="53"/>
    </row>
    <row r="10" spans="1:8" ht="31.5" customHeight="1" thickBot="1">
      <c r="A10" s="41" t="s">
        <v>33</v>
      </c>
      <c r="B10" s="40">
        <v>75861.5</v>
      </c>
      <c r="C10" s="53"/>
      <c r="D10" s="53"/>
      <c r="E10" s="53"/>
      <c r="F10" s="53"/>
    </row>
    <row r="11" spans="1:8" ht="15.75">
      <c r="A11" s="6"/>
      <c r="C11" s="53"/>
      <c r="D11" s="53"/>
      <c r="E11" s="53"/>
      <c r="F11" s="53"/>
    </row>
    <row r="12" spans="1:8" ht="40.5" customHeight="1">
      <c r="A12" s="122" t="s">
        <v>71</v>
      </c>
      <c r="B12" s="123"/>
      <c r="C12" s="123"/>
      <c r="D12" s="123"/>
      <c r="E12" s="123"/>
      <c r="F12" s="53"/>
      <c r="H12" s="56"/>
    </row>
    <row r="13" spans="1:8" ht="16.5" thickBot="1">
      <c r="A13" s="38"/>
      <c r="C13" s="37"/>
      <c r="D13" s="37"/>
      <c r="E13" s="37"/>
      <c r="F13" s="53"/>
    </row>
    <row r="14" spans="1:8" ht="16.5" thickBot="1">
      <c r="A14" s="124" t="s">
        <v>60</v>
      </c>
      <c r="B14" s="125" t="s">
        <v>34</v>
      </c>
      <c r="C14" s="125"/>
      <c r="D14" s="125"/>
      <c r="E14" s="125"/>
      <c r="F14" s="53"/>
    </row>
    <row r="15" spans="1:8" ht="16.5" thickBot="1">
      <c r="A15" s="124"/>
      <c r="B15" s="71" t="s">
        <v>25</v>
      </c>
      <c r="C15" s="71" t="s">
        <v>26</v>
      </c>
      <c r="D15" s="71" t="s">
        <v>73</v>
      </c>
      <c r="E15" s="71" t="s">
        <v>16</v>
      </c>
      <c r="F15" s="53"/>
    </row>
    <row r="16" spans="1:8" ht="16.5" thickBot="1">
      <c r="A16" s="42">
        <v>1</v>
      </c>
      <c r="B16" s="71">
        <v>2</v>
      </c>
      <c r="C16" s="71">
        <v>3</v>
      </c>
      <c r="D16" s="71">
        <v>4</v>
      </c>
      <c r="E16" s="71">
        <v>5</v>
      </c>
      <c r="F16" s="53"/>
    </row>
    <row r="17" spans="1:8" ht="16.5" thickBot="1">
      <c r="A17" s="43" t="s">
        <v>29</v>
      </c>
      <c r="B17" s="44">
        <f t="shared" ref="B17:D17" si="0">SUM(B18:B21)</f>
        <v>323545.40000000002</v>
      </c>
      <c r="C17" s="44">
        <f t="shared" si="0"/>
        <v>241834.6</v>
      </c>
      <c r="D17" s="44">
        <f t="shared" si="0"/>
        <v>241845.5</v>
      </c>
      <c r="E17" s="44">
        <f>SUM(B17:D17)</f>
        <v>807225.5</v>
      </c>
      <c r="F17" s="53"/>
      <c r="H17" s="56"/>
    </row>
    <row r="18" spans="1:8" ht="16.5" thickBot="1">
      <c r="A18" s="43" t="s">
        <v>30</v>
      </c>
      <c r="B18" s="44">
        <f>B23+B28</f>
        <v>0</v>
      </c>
      <c r="C18" s="44">
        <f t="shared" ref="C18:E18" si="1">C23+C28</f>
        <v>0</v>
      </c>
      <c r="D18" s="44">
        <f t="shared" si="1"/>
        <v>0</v>
      </c>
      <c r="E18" s="44">
        <f t="shared" si="1"/>
        <v>0</v>
      </c>
      <c r="F18" s="53"/>
    </row>
    <row r="19" spans="1:8" ht="16.5" thickBot="1">
      <c r="A19" s="43" t="s">
        <v>31</v>
      </c>
      <c r="B19" s="44">
        <f t="shared" ref="B19:E20" si="2">B24+B29</f>
        <v>44719</v>
      </c>
      <c r="C19" s="44">
        <f t="shared" si="2"/>
        <v>3701</v>
      </c>
      <c r="D19" s="44">
        <f t="shared" si="2"/>
        <v>3711.9</v>
      </c>
      <c r="E19" s="44">
        <f t="shared" si="2"/>
        <v>52131.9</v>
      </c>
      <c r="F19" s="53"/>
    </row>
    <row r="20" spans="1:8" ht="16.5" thickBot="1">
      <c r="A20" s="43" t="s">
        <v>61</v>
      </c>
      <c r="B20" s="44">
        <f t="shared" si="2"/>
        <v>270926.40000000002</v>
      </c>
      <c r="C20" s="44">
        <f t="shared" si="2"/>
        <v>230233.60000000001</v>
      </c>
      <c r="D20" s="44">
        <f t="shared" si="2"/>
        <v>230233.60000000001</v>
      </c>
      <c r="E20" s="44">
        <f t="shared" ref="E20" si="3">E25+E30</f>
        <v>731393.6</v>
      </c>
      <c r="F20" s="53"/>
    </row>
    <row r="21" spans="1:8" ht="16.5" thickBot="1">
      <c r="A21" s="45" t="s">
        <v>33</v>
      </c>
      <c r="B21" s="44">
        <f t="shared" ref="B21:E21" si="4">B26+B31</f>
        <v>7900</v>
      </c>
      <c r="C21" s="44">
        <f t="shared" si="4"/>
        <v>7900</v>
      </c>
      <c r="D21" s="44">
        <f t="shared" si="4"/>
        <v>7900</v>
      </c>
      <c r="E21" s="44">
        <f t="shared" si="4"/>
        <v>23700</v>
      </c>
      <c r="F21" s="53"/>
      <c r="H21" s="56"/>
    </row>
    <row r="22" spans="1:8" ht="16.5" thickBot="1">
      <c r="A22" s="43" t="s">
        <v>35</v>
      </c>
      <c r="B22" s="44">
        <f>SUM(B23:B26)</f>
        <v>49486.3</v>
      </c>
      <c r="C22" s="44">
        <f t="shared" ref="C22:D22" si="5">SUM(C23:C26)</f>
        <v>0</v>
      </c>
      <c r="D22" s="44">
        <f t="shared" si="5"/>
        <v>0</v>
      </c>
      <c r="E22" s="44">
        <f t="shared" ref="E22:E31" si="6">SUM(B22:D22)</f>
        <v>49486.3</v>
      </c>
      <c r="F22" s="53"/>
    </row>
    <row r="23" spans="1:8" ht="16.5" thickBot="1">
      <c r="A23" s="43" t="s">
        <v>30</v>
      </c>
      <c r="B23" s="46">
        <f>'Проектная часть'!E18</f>
        <v>0</v>
      </c>
      <c r="C23" s="47">
        <f>'Проектная часть'!E19</f>
        <v>0</v>
      </c>
      <c r="D23" s="47">
        <f>'Проектная часть'!E20</f>
        <v>0</v>
      </c>
      <c r="E23" s="44">
        <f t="shared" si="6"/>
        <v>0</v>
      </c>
      <c r="F23" s="53"/>
    </row>
    <row r="24" spans="1:8" ht="16.5" thickBot="1">
      <c r="A24" s="43" t="s">
        <v>62</v>
      </c>
      <c r="B24" s="46">
        <f>'Проектная часть'!F18</f>
        <v>41028.400000000001</v>
      </c>
      <c r="C24" s="47">
        <f>'Проектная часть'!F19</f>
        <v>0</v>
      </c>
      <c r="D24" s="47">
        <f>'Проектная часть'!F20</f>
        <v>0</v>
      </c>
      <c r="E24" s="44">
        <f t="shared" si="6"/>
        <v>41028.400000000001</v>
      </c>
      <c r="F24" s="53"/>
      <c r="H24" s="56"/>
    </row>
    <row r="25" spans="1:8" ht="16.5" thickBot="1">
      <c r="A25" s="43" t="s">
        <v>61</v>
      </c>
      <c r="B25" s="46">
        <f>'Проектная часть'!G18</f>
        <v>8457.9000000000015</v>
      </c>
      <c r="C25" s="47">
        <f>'Проектная часть'!G19</f>
        <v>0</v>
      </c>
      <c r="D25" s="47">
        <f>'Проектная часть'!F20</f>
        <v>0</v>
      </c>
      <c r="E25" s="44">
        <f t="shared" si="6"/>
        <v>8457.9000000000015</v>
      </c>
      <c r="F25" s="53"/>
    </row>
    <row r="26" spans="1:8" ht="16.5" thickBot="1">
      <c r="A26" s="43" t="s">
        <v>33</v>
      </c>
      <c r="B26" s="46">
        <f>'Проектная часть'!H18</f>
        <v>0</v>
      </c>
      <c r="C26" s="47">
        <f>'Проектная часть'!H19</f>
        <v>0</v>
      </c>
      <c r="D26" s="47">
        <f>'Проектная часть'!H20</f>
        <v>0</v>
      </c>
      <c r="E26" s="44">
        <f t="shared" si="6"/>
        <v>0</v>
      </c>
      <c r="F26" s="53"/>
    </row>
    <row r="27" spans="1:8" ht="16.5" thickBot="1">
      <c r="A27" s="43" t="s">
        <v>36</v>
      </c>
      <c r="B27" s="44">
        <f>SUM(B28:B31)</f>
        <v>274059.09999999998</v>
      </c>
      <c r="C27" s="44">
        <f t="shared" ref="C27:D27" si="7">SUM(C28:C31)</f>
        <v>241834.6</v>
      </c>
      <c r="D27" s="44">
        <f t="shared" si="7"/>
        <v>241845.5</v>
      </c>
      <c r="E27" s="44">
        <f t="shared" si="6"/>
        <v>757739.2</v>
      </c>
      <c r="F27" s="53"/>
    </row>
    <row r="28" spans="1:8" ht="16.5" thickBot="1">
      <c r="A28" s="43" t="s">
        <v>30</v>
      </c>
      <c r="B28" s="48">
        <f>'Процессная часть'!E79</f>
        <v>0</v>
      </c>
      <c r="C28" s="49">
        <f>'Процессная часть'!E80</f>
        <v>0</v>
      </c>
      <c r="D28" s="49">
        <f>'Процессная часть'!E81</f>
        <v>0</v>
      </c>
      <c r="E28" s="44">
        <f t="shared" si="6"/>
        <v>0</v>
      </c>
      <c r="F28" s="53"/>
    </row>
    <row r="29" spans="1:8" ht="16.5" thickBot="1">
      <c r="A29" s="43" t="s">
        <v>62</v>
      </c>
      <c r="B29" s="50">
        <f>'Процессная часть'!F79</f>
        <v>3690.6</v>
      </c>
      <c r="C29" s="50">
        <f>'Процессная часть'!F80</f>
        <v>3701</v>
      </c>
      <c r="D29" s="50">
        <f>'Процессная часть'!F81</f>
        <v>3711.9</v>
      </c>
      <c r="E29" s="44">
        <f t="shared" si="6"/>
        <v>11103.5</v>
      </c>
      <c r="F29" s="53"/>
    </row>
    <row r="30" spans="1:8" ht="16.5" thickBot="1">
      <c r="A30" s="43" t="s">
        <v>61</v>
      </c>
      <c r="B30" s="50">
        <f>'Процессная часть'!G79</f>
        <v>262468.5</v>
      </c>
      <c r="C30" s="50">
        <f>'Процессная часть'!G80</f>
        <v>230233.60000000001</v>
      </c>
      <c r="D30" s="50">
        <f>'Процессная часть'!G81</f>
        <v>230233.60000000001</v>
      </c>
      <c r="E30" s="44">
        <f t="shared" si="6"/>
        <v>722935.7</v>
      </c>
      <c r="F30" s="53"/>
    </row>
    <row r="31" spans="1:8" ht="16.5" thickBot="1">
      <c r="A31" s="43" t="s">
        <v>33</v>
      </c>
      <c r="B31" s="50">
        <f>'Процессная часть'!H79</f>
        <v>7900</v>
      </c>
      <c r="C31" s="50">
        <f>'Процессная часть'!H80</f>
        <v>7900</v>
      </c>
      <c r="D31" s="50">
        <f>'Процессная часть'!H81</f>
        <v>7900</v>
      </c>
      <c r="E31" s="44">
        <f t="shared" si="6"/>
        <v>23700</v>
      </c>
      <c r="F31" s="53"/>
    </row>
    <row r="32" spans="1:8" ht="15.75">
      <c r="A32" s="89"/>
      <c r="B32" s="89"/>
      <c r="C32" s="89"/>
      <c r="D32" s="89"/>
      <c r="E32" s="89"/>
      <c r="F32" s="53"/>
    </row>
    <row r="33" spans="1:8" ht="18.75">
      <c r="A33" s="92" t="s">
        <v>130</v>
      </c>
      <c r="B33" s="92"/>
      <c r="C33" s="92"/>
      <c r="D33" s="92"/>
      <c r="E33" s="92"/>
      <c r="F33" s="53"/>
      <c r="H33" s="37"/>
    </row>
    <row r="34" spans="1:8" ht="18.75">
      <c r="A34" s="51" t="s">
        <v>169</v>
      </c>
      <c r="B34" s="52"/>
      <c r="C34" s="52"/>
      <c r="D34" s="52"/>
      <c r="E34" s="52"/>
      <c r="F34" s="53"/>
    </row>
    <row r="35" spans="1:8">
      <c r="A35" s="53"/>
      <c r="C35" s="53"/>
      <c r="D35" s="53"/>
      <c r="E35" s="53"/>
      <c r="F35" s="53"/>
    </row>
    <row r="36" spans="1:8">
      <c r="A36" s="53"/>
      <c r="C36" s="53"/>
      <c r="D36" s="53"/>
      <c r="E36" s="53"/>
      <c r="F36" s="53"/>
    </row>
  </sheetData>
  <mergeCells count="7">
    <mergeCell ref="A33:E33"/>
    <mergeCell ref="A32:E32"/>
    <mergeCell ref="A2:E2"/>
    <mergeCell ref="A1:E1"/>
    <mergeCell ref="A12:E12"/>
    <mergeCell ref="A14:A15"/>
    <mergeCell ref="B14:E14"/>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 обеспечение </vt:lpstr>
      <vt:lpstr>'Проектная часть'!Заголовки_для_печати</vt:lpstr>
      <vt:lpstr>'Процессная часть'!Заголовки_для_печати</vt:lpstr>
      <vt:lpstr>'Целевые показатели'!Заголовки_для_печати</vt:lpstr>
      <vt:lpstr>'Процессная часть'!Область_печати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2025-02-20T07:38:08Z</cp:lastPrinted>
  <dcterms:created xsi:type="dcterms:W3CDTF">2024-05-07T12:52:59Z</dcterms:created>
  <dcterms:modified xsi:type="dcterms:W3CDTF">2025-04-07T11:51:40Z</dcterms:modified>
</cp:coreProperties>
</file>